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480"/>
  </bookViews>
  <sheets>
    <sheet name="RESUMO" sheetId="1" r:id="rId1"/>
    <sheet name="MOS DIURNO" sheetId="2" r:id="rId2"/>
    <sheet name="MOS NOTUR" sheetId="3" r:id="rId3"/>
    <sheet name="MOS DIUR MOTO" sheetId="4" r:id="rId4"/>
    <sheet name="MOS NOTUR MOTO" sheetId="5" r:id="rId5"/>
    <sheet name="MOS DIUR MONITOR" sheetId="6" r:id="rId6"/>
    <sheet name="MOS NOTUR MONITOR" sheetId="7" r:id="rId7"/>
    <sheet name="MOS DIUR SUPERVISOR" sheetId="8" r:id="rId8"/>
    <sheet name="INSUMOS" sheetId="9" r:id="rId9"/>
  </sheets>
  <definedNames>
    <definedName name="Area3">#REF!</definedName>
    <definedName name="Area4">#REF!</definedName>
    <definedName name="area2">#REF!</definedName>
    <definedName name="um">#REF!</definedName>
    <definedName name="Pintor">#REF!</definedName>
    <definedName name="Excel_BuiltIn_Print_Area">#REF!</definedName>
    <definedName name="Excel_BuiltIn_Print_Area_2">#REF!</definedName>
    <definedName name="Excel_BuiltIn_Print_Area_1">#REF!</definedName>
    <definedName name="Excel_um">#REF!</definedName>
    <definedName name="Area_2">#REF!</definedName>
    <definedName name="aREA1">#REF!</definedName>
    <definedName name="Pintor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ID#AAAB7_o5sAo
UFERSA    (2023-03-08 17:10:35)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ID#AAAB7_o5sAs
UFERSA    (2023-03-08 17:10:35)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ID#AAAB7_o5sAk
UFERSA    (2023-03-08 17:10:35)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ID#AAAB7_o5sBM
UFERSA    (2023-03-08 17:10:35)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ID#AAAB7_o5sAw
UFERSA    (2023-03-08 17:10:35)
Comprovar pela GFIP!</t>
        </r>
      </text>
    </comment>
    <comment ref="M86" authorId="0">
      <text>
        <r>
          <rPr>
            <sz val="10"/>
            <rFont val="SimSun"/>
            <charset val="134"/>
          </rPr>
          <t>======
ID#AAAB7_o5sBE
UFERSA    (2023-03-08 17:10:35)
Estatística padrão é oriunda de estudo do STF (fls. 187/199 – volume IV), que aponta 5,55%.
ATENTAR AS ESTATÍSTICAS PARA VIGILÂNCIA E LIMPEZA! OU UTILIZAR A DO REFERENCIAL DA Audin-MPU.</t>
        </r>
      </text>
    </comment>
    <comment ref="M89" authorId="0">
      <text>
        <r>
          <rPr>
            <sz val="10"/>
            <rFont val="SimSun"/>
            <charset val="134"/>
          </rPr>
          <t>======
ID#AAAB7_o5sA0
UFERSA    (2023-03-08 17:10:35)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>
      <text>
        <r>
          <rPr>
            <sz val="10"/>
            <rFont val="SimSun"/>
            <charset val="134"/>
          </rPr>
          <t>======
ID#AAAB7_o5sA8
UFERSA    (2023-03-08 17:10:35)
[ (13º Salário + Férias + Adicional de férias) x (mês trabalhado/meses do ano) ] / meses do ano = [ (1+1+1/3) x (1/12) ] / 12 = 0,016204 =&gt; 1,62%</t>
        </r>
      </text>
    </comment>
    <comment ref="M98" authorId="0">
      <text>
        <r>
          <rPr>
            <sz val="10"/>
            <rFont val="SimSun"/>
            <charset val="134"/>
          </rPr>
          <t>======
ID#AAAB7_o5sBA
UFERSA    (2023-03-08 17:10:35)
Fundamentação: art. 473 da CLT e Acórdão TCU 6771/2009</t>
        </r>
      </text>
    </comment>
    <comment ref="M99" authorId="0">
      <text>
        <r>
          <rPr>
            <sz val="10"/>
            <rFont val="SimSun"/>
            <charset val="134"/>
          </rPr>
          <t>======
ID#AAAB7_o5sBI
UFERSA    (2023-03-08 17:10:35)
Fundamentação: art. 7º, inciso XIX, da Constituição Federal.</t>
        </r>
      </text>
    </comment>
    <comment ref="M100" authorId="0">
      <text>
        <r>
          <rPr>
            <sz val="10"/>
            <rFont val="SimSun"/>
            <charset val="134"/>
          </rPr>
          <t>======
ID#AAAB7_o5sBQ
UFERSA    (2023-03-08 17:10:35)
Fundamentação: arts. 19 a 23 da Lei 8.213/91; Lei nº 6.367/76 e art. 473 da CLT</t>
        </r>
      </text>
    </comment>
    <comment ref="M101" authorId="0">
      <text>
        <r>
          <rPr>
            <sz val="10"/>
            <rFont val="SimSun"/>
            <charset val="134"/>
          </rPr>
          <t>======
ID#AAAB7_o5sA4
Assessoria Contábil Proad    (2023-04-26 11:40:01)
Fundamentação: 0,02 (Dado do IBGE) * 4/12 (4m de licença por aa) /12m (aa) - [Nota Técnica CGAC-CISET-SGPR nº 02-2018]</t>
        </r>
      </text>
    </comment>
  </commentList>
</comments>
</file>

<file path=xl/sharedStrings.xml><?xml version="1.0" encoding="utf-8"?>
<sst xmlns="http://schemas.openxmlformats.org/spreadsheetml/2006/main" count="2588" uniqueCount="306">
  <si>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</si>
  <si>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</si>
  <si>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</si>
  <si>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</si>
  <si>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</si>
  <si>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</si>
  <si>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</si>
  <si>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</si>
  <si>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</si>
  <si>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</si>
  <si>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</si>
  <si>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</si>
  <si>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</si>
  <si>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</si>
  <si>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</si>
  <si>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</si>
  <si>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</si>
  <si>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</si>
  <si>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</si>
  <si>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</si>
  <si>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</si>
  <si>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</si>
  <si>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</si>
  <si>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</si>
  <si>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</si>
  <si>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</si>
  <si>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</si>
  <si>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</si>
  <si>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RN000153/2026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</si>
  <si>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</si>
  <si>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</si>
  <si>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</si>
  <si>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</si>
  <si>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</si>
  <si>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</si>
  <si>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 12x36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</si>
  <si>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</si>
  <si>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</si>
  <si>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</si>
  <si>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</si>
  <si>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VIGILANTE DESARMADO DIURNO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</si>
  <si>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</si>
  <si>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</si>
  <si>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</si>
  <si>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</si>
  <si>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</si>
  <si>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Vigilância</t>
  </si>
  <si>
    <t>Informar o Tipo de Serviço</t>
  </si>
  <si>
    <t>Classificação Brasileira de Ocupações (CBO)</t>
  </si>
  <si>
    <t>5173-30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</si>
  <si>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</si>
  <si>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</si>
  <si>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</si>
  <si>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</si>
  <si>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VIGILANTE</t>
  </si>
  <si>
    <t>Informar a Categoria Profissional</t>
  </si>
  <si>
    <t>Data base da categoria</t>
  </si>
  <si>
    <t>01º de Fevereiro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</si>
  <si>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</si>
  <si>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</si>
  <si>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</si>
  <si>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</si>
  <si>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</si>
  <si>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</si>
  <si>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</si>
  <si>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</si>
  <si>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S</t>
  </si>
  <si>
    <t>Cálculo = Se Houver Adicional - Marcar S (Campo F32) para o cálculo Salario Base (Campo I31) * H32 ser gerado no Campo I32</t>
  </si>
  <si>
    <t>Adicional de insalubridade</t>
  </si>
  <si>
    <t>N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</si>
  <si>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</si>
  <si>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</si>
  <si>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(8h x 15d)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</si>
  <si>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</si>
  <si>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</si>
  <si>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(8h x 15d)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</si>
  <si>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</si>
  <si>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</si>
  <si>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</si>
  <si>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</si>
  <si>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</si>
  <si>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</si>
  <si>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</si>
  <si>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r>
      <rPr>
        <sz val="10"/>
        <color rgb="FF000000"/>
        <rFont val="Arial"/>
        <charset val="134"/>
      </rPr>
      <t xml:space="preserve">Cálculo = Se Houver Intrajornada - Marcar S (Campo F39) para o cálculo Salário Base mais adicionais que compoem a remuneração / 220h x 1,5 (Adicional de 50%) x 15 dias (Postos 12x36); </t>
    </r>
    <r>
      <rPr>
        <b/>
        <sz val="10"/>
        <color rgb="FF000000"/>
        <rFont val="Arial"/>
        <charset val="134"/>
      </rPr>
      <t>Atentar-se para adicionar a porcetagem do Adicional Noturno (*1+%) quando houver.</t>
    </r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</si>
  <si>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</si>
  <si>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</si>
  <si>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</si>
  <si>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</si>
  <si>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</si>
  <si>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</si>
  <si>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</si>
  <si>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</si>
  <si>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</si>
  <si>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</si>
  <si>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</si>
  <si>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</si>
  <si>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</si>
  <si>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e I97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</si>
  <si>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</si>
  <si>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</si>
  <si>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</si>
  <si>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</si>
  <si>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</si>
  <si>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</si>
  <si>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</si>
  <si>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</si>
  <si>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</si>
  <si>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</si>
  <si>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</si>
  <si>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</si>
  <si>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</si>
  <si>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</si>
  <si>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</si>
  <si>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</si>
  <si>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</si>
  <si>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</si>
  <si>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</si>
  <si>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</si>
  <si>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</si>
  <si>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</si>
  <si>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</si>
  <si>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</si>
  <si>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</si>
  <si>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</si>
  <si>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</si>
  <si>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</si>
  <si>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</si>
  <si>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</si>
  <si>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</si>
  <si>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</si>
  <si>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</si>
  <si>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</si>
  <si>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</si>
  <si>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Cálculo = Valor Unitário da Passagem (Campo E66) x Quant. (Campo F66) x Total de Dias (Campo G66) - Desconto (6% do Salário Base - Campo H63)</t>
  </si>
  <si>
    <t>Auxílio-Refeição/Alimentação</t>
  </si>
  <si>
    <t>Caso não seja previsto Auxílio Alimentaçõ/Refeição, marcar a opção "N" no Campo E68</t>
  </si>
  <si>
    <t>Cálculo = Valor Unitário do Vale (Campo F68) x Total de Dias/Mês (Campo G68) - Desconto (verificar se há ou não desconto na PAT/CCT e aplicar)</t>
  </si>
  <si>
    <t>Seguro de Vida</t>
  </si>
  <si>
    <t>Inserir o valor por funcionário no campo I69 se houver previsão na CCT. A licitante deverá apresentar a comprovação do valor estimado e a memória de cálculo, por meio de cotação ou orçamentos.</t>
  </si>
  <si>
    <t>Benefício Social Sindical</t>
  </si>
  <si>
    <t>Inserir o valor por funcionário no campo I70 se houver previsão na CCT</t>
  </si>
  <si>
    <t>Prêmio de Assiduidade</t>
  </si>
  <si>
    <t>Inserir o valor por funcionário no campo I71 se houver previsão na CCT</t>
  </si>
  <si>
    <t>Auxílio Saúde</t>
  </si>
  <si>
    <t>Inserir o valor por funcionário no campo I72 se houver previsão na CCT</t>
  </si>
  <si>
    <t>Inserir o valor por funcionário no campo I73 se houver previsão na CCT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</si>
  <si>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</si>
  <si>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</si>
  <si>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</si>
  <si>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</si>
  <si>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</si>
  <si>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</si>
  <si>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</si>
  <si>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</si>
  <si>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</si>
  <si>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</si>
  <si>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</si>
  <si>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</si>
  <si>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</si>
  <si>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</si>
  <si>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</si>
  <si>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  <charset val="134"/>
      </rPr>
      <t xml:space="preserve">Cálculo = Anexo XII da IN 5/2017: Para os órgãos que trabalham com </t>
    </r>
    <r>
      <rPr>
        <u/>
        <sz val="10"/>
        <color rgb="FF000000"/>
        <rFont val="Arial"/>
        <charset val="134"/>
      </rPr>
      <t>Conta Vinculada</t>
    </r>
    <r>
      <rPr>
        <sz val="10"/>
        <color rgb="FF000000"/>
        <rFont val="Arial"/>
        <charset val="134"/>
      </rPr>
      <t xml:space="preserve">, a soma das Multas do FGTS (itens C + F) deve ser igual a </t>
    </r>
    <r>
      <rPr>
        <u/>
        <sz val="10"/>
        <color rgb="FF000000"/>
        <rFont val="Arial"/>
        <charset val="134"/>
      </rPr>
      <t>4%</t>
    </r>
  </si>
  <si>
    <t>Aviso Prévio Trabalhado</t>
  </si>
  <si>
    <t>Cálculo = ((1/30)*7)/12 = Percentual de 1,94% (Campo I89)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</si>
  <si>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</si>
  <si>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</si>
  <si>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</si>
  <si>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</si>
  <si>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</si>
  <si>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</si>
  <si>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</si>
  <si>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</si>
  <si>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</si>
  <si>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</si>
  <si>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</si>
  <si>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</si>
  <si>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I41)</t>
  </si>
  <si>
    <t>Substituto na Cobertura de Licença-Paternidade</t>
  </si>
  <si>
    <t>Cálculo = Percentual Calculado de 0,04% x Total da Remuneração (Campo I41)</t>
  </si>
  <si>
    <t>Substituto na Cobertura das Ausências por Acidente de Trabalho</t>
  </si>
  <si>
    <t>Cálculo = Percentual Calculado de 0,27% x Total da Remuneração (Campo I41)</t>
  </si>
  <si>
    <t>Substituto na Cobertura de Afastamento Maternidade</t>
  </si>
  <si>
    <t>Cálculo = Percentual Calculado de 0,14% x Total da Remuneração (Campo I41)</t>
  </si>
  <si>
    <t>Substituto na Cobertura de Outras Ausências (Especificar) - Ex.: Doenças</t>
  </si>
  <si>
    <t>Cálculo = 5,96 dias/ano IBGE. (5,96 dias/30 dias) x (1/12 meses) = 0,0166 = 1,66% x Total da Remuneração (Campo I41)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</si>
  <si>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</si>
  <si>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</si>
  <si>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</si>
  <si>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</si>
  <si>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</si>
  <si>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</si>
  <si>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</si>
  <si>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J103</t>
  </si>
  <si>
    <t>Soma Total do Submódulo 4.2 extraída do Campo I108</t>
  </si>
  <si>
    <t>MÓDULO 05: INSUMOS DIVERSOS</t>
  </si>
  <si>
    <t>Insumos Diversos</t>
  </si>
  <si>
    <t>A licitante deverá apresentar a relação de insumos analiticamente e a comprovação dos valores utilizados.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</si>
  <si>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</si>
  <si>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</si>
  <si>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</si>
  <si>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</si>
  <si>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EPI (custo mensal por empregado)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</si>
  <si>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</si>
  <si>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</si>
  <si>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</si>
  <si>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</si>
  <si>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</si>
  <si>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</si>
  <si>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</si>
  <si>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</si>
  <si>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</si>
  <si>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</si>
  <si>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</si>
  <si>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</si>
  <si>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</si>
  <si>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</si>
  <si>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</si>
  <si>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</si>
  <si>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</si>
  <si>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</si>
  <si>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</si>
  <si>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</si>
  <si>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</si>
  <si>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</si>
  <si>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</si>
  <si>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</si>
  <si>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</si>
  <si>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</si>
  <si>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</si>
  <si>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</si>
  <si>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</si>
  <si>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</si>
  <si>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</si>
  <si>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</si>
  <si>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</si>
  <si>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</si>
  <si>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</si>
  <si>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</si>
  <si>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</si>
  <si>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</si>
  <si>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</si>
  <si>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</si>
  <si>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</si>
  <si>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</si>
  <si>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</si>
  <si>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</si>
  <si>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</si>
  <si>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</si>
  <si>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</si>
  <si>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</si>
  <si>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</si>
  <si>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</si>
  <si>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</si>
  <si>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</si>
  <si>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</si>
  <si>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</si>
  <si>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VIGILANTE DESARMADO NOTURNO</t>
  </si>
  <si>
    <t>Seguro de vida/Auxílio funeral</t>
  </si>
  <si>
    <t>Auxílio SAúde</t>
  </si>
  <si>
    <t>VIGILANTE DESARMADO MOTORIZADO DIURNO</t>
  </si>
  <si>
    <t>VIGILANTE DESARMADO MOTORIZADO NOTURNO</t>
  </si>
  <si>
    <t>VIGILANTE MONITOR DIURNO</t>
  </si>
  <si>
    <t>VIGILANTE MONITOR NOTURNO</t>
  </si>
  <si>
    <t>Posto de Serviço</t>
  </si>
  <si>
    <t>VIGILANTE SUPERVISOR</t>
  </si>
  <si>
    <t>Gratificação</t>
  </si>
  <si>
    <t>Outros (Especificar)</t>
  </si>
  <si>
    <t>CUSTOS DE UNIFORME - VIGILANTE, VIGILANTE MOTORIZADO E VIGILANTE MONITOR OPERADOR</t>
  </si>
  <si>
    <t>CUSTOS DE UNIFORME - SUPERVISOR</t>
  </si>
  <si>
    <t xml:space="preserve">CUSTOS DE EPIs - VIGILANTE, VIGILANTE MOTORIZADO, VIGILANTE MONITOR OPERADOR E SUPERVISOR </t>
  </si>
  <si>
    <t>CUSTOS DE EPIs - VIGILANTE MOTORIZADO</t>
  </si>
  <si>
    <t>Descrição</t>
  </si>
  <si>
    <t>Valor Total</t>
  </si>
  <si>
    <t>Calça social</t>
  </si>
  <si>
    <t>Sapato de segurança</t>
  </si>
  <si>
    <t>Par</t>
  </si>
  <si>
    <t>Capacete</t>
  </si>
  <si>
    <t>Camisa social</t>
  </si>
  <si>
    <t xml:space="preserve">Protetor solar </t>
  </si>
  <si>
    <t>Joelheiras</t>
  </si>
  <si>
    <t>Cinto social</t>
  </si>
  <si>
    <t>Capa de chuva</t>
  </si>
  <si>
    <t>Cotoveleiras</t>
  </si>
  <si>
    <t>Meia social</t>
  </si>
  <si>
    <t>TOTAL GERAL (DIURNO)</t>
  </si>
  <si>
    <t>Luvas de segurança</t>
  </si>
  <si>
    <t xml:space="preserve">Jaqueta de frio </t>
  </si>
  <si>
    <t>Crachá</t>
  </si>
  <si>
    <t>TOTAL GERAL (NOTURNO)</t>
  </si>
  <si>
    <t>TOTAL GERAL</t>
  </si>
  <si>
    <t>Apito</t>
  </si>
  <si>
    <t>Cordão para crachá</t>
  </si>
  <si>
    <t>CUSTO UNITÁRIO MENSAL POR 1 (DIURNO)</t>
  </si>
  <si>
    <t>CUSTO UNITÁRIO MENSAL POR 1</t>
  </si>
  <si>
    <t>CUSTO UNITÁRIO MENSAL POR 1 (NOTURNO)</t>
  </si>
  <si>
    <t>CUSTOS DE EQUIPAMENTOS</t>
  </si>
  <si>
    <t>CUSTOS DE MATERIAIS</t>
  </si>
  <si>
    <t>Ponto Eletrônico</t>
  </si>
  <si>
    <t>Rádios de comunicação</t>
  </si>
  <si>
    <t>Livro ATA</t>
  </si>
  <si>
    <t>Bateria reserva</t>
  </si>
  <si>
    <t>CUSTOS DE EQUIPAMENTOS - MOTOCICLETA</t>
  </si>
  <si>
    <t>Motocicleta</t>
  </si>
  <si>
    <t>Lanternas</t>
  </si>
  <si>
    <t>GASOLINA</t>
  </si>
  <si>
    <t>Litros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</si>
</sst>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&quot;R$ &quot;#,##0.00"/>
    <numFmt numFmtId="182" formatCode="_-&quot;R$ &quot;* #,##0.00_-;&quot;-R$ &quot;* #,##0.00_-;_-&quot;R$ &quot;* \-??_-;_-@"/>
    <numFmt numFmtId="183" formatCode="_-* #,##0.00_-;\-* #,##0.00_-;_-* \-??_-;_-@"/>
    <numFmt numFmtId="184" formatCode="&quot;R$&quot;\ #,##0.00"/>
    <numFmt numFmtId="185" formatCode="_-* #,##0.00_-;\-* #,##0.00_-;_-* &quot;-&quot;??_-;_-@"/>
    <numFmt numFmtId="186" formatCode="0.0"/>
    <numFmt numFmtId="187" formatCode="_(&quot;R$ &quot;* #,##0.00_);_(&quot;R$ &quot;* \(#,##0.00\);_(&quot;R$ &quot;* &quot;-&quot;??_);_(@_)"/>
    <numFmt numFmtId="188" formatCode="_-* #,##0.000_-;\-* #,##0.000_-;_-* &quot;-&quot;??_-;_-@"/>
    <numFmt numFmtId="189" formatCode="_-* #,##0_-;\-* #,##0_-;_-* \-??_-;_-@"/>
  </numFmts>
  <fonts count="47">
    <font>
      <sz val="11"/>
      <color rgb="FF000000"/>
      <name val="Calibri"/>
      <charset val="134"/>
      <scheme val="minor"/>
    </font>
    <font>
      <b/>
      <sz val="10"/>
      <color rgb="FF000000"/>
      <name val="Arial"/>
      <charset val="134"/>
    </font>
    <font>
      <sz val="11"/>
      <name val="Calibri"/>
      <charset val="134"/>
      <scheme val="minor"/>
    </font>
    <font>
      <b/>
      <sz val="10"/>
      <color rgb="FFFFFFFF"/>
      <name val="Arial"/>
      <charset val="134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b/>
      <sz val="12"/>
      <color theme="0"/>
      <name val="Arial"/>
      <charset val="134"/>
    </font>
    <font>
      <b/>
      <i/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rgb="FF000000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i/>
      <sz val="10"/>
      <color rgb="FF000000"/>
      <name val="Arial"/>
      <charset val="134"/>
    </font>
    <font>
      <i/>
      <sz val="10"/>
      <color theme="1"/>
      <name val="Arial"/>
      <charset val="134"/>
    </font>
    <font>
      <b/>
      <sz val="9"/>
      <color theme="1"/>
      <name val="Arial"/>
      <charset val="134"/>
    </font>
    <font>
      <i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0"/>
      <name val="Arial"/>
      <charset val="134"/>
    </font>
    <font>
      <b/>
      <sz val="10"/>
      <color rgb="FFFF0000"/>
      <name val="Arial"/>
      <charset val="134"/>
    </font>
    <font>
      <b/>
      <i/>
      <sz val="10"/>
      <color theme="1"/>
      <name val="Arial"/>
      <charset val="134"/>
    </font>
    <font>
      <b/>
      <i/>
      <sz val="10"/>
      <color rgb="FFFF0000"/>
      <name val="Arial"/>
      <charset val="134"/>
    </font>
    <font>
      <b/>
      <u/>
      <sz val="10"/>
      <color theme="1"/>
      <name val="Arial"/>
      <charset val="134"/>
    </font>
    <font>
      <u/>
      <sz val="10"/>
      <color theme="1"/>
      <name val="Arial"/>
      <charset val="134"/>
    </font>
    <font>
      <b/>
      <i/>
      <u/>
      <sz val="10"/>
      <color theme="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color rgb="FF000000"/>
      <name val="Arial"/>
      <charset val="134"/>
    </font>
    <font>
      <sz val="10"/>
      <name val="SimSun"/>
      <charset val="134"/>
    </font>
  </fonts>
  <fills count="40">
    <fill>
      <patternFill patternType="none"/>
    </fill>
    <fill>
      <patternFill patternType="gray125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5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179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9" borderId="4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0" borderId="45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0" borderId="47" applyNumberFormat="0" applyAlignment="0" applyProtection="0">
      <alignment vertical="center"/>
    </xf>
    <xf numFmtId="0" fontId="35" fillId="11" borderId="48" applyNumberFormat="0" applyAlignment="0" applyProtection="0">
      <alignment vertical="center"/>
    </xf>
    <xf numFmtId="0" fontId="36" fillId="11" borderId="47" applyNumberFormat="0" applyAlignment="0" applyProtection="0">
      <alignment vertical="center"/>
    </xf>
    <xf numFmtId="0" fontId="37" fillId="12" borderId="49" applyNumberFormat="0" applyAlignment="0" applyProtection="0">
      <alignment vertical="center"/>
    </xf>
    <xf numFmtId="0" fontId="38" fillId="0" borderId="50" applyNumberFormat="0" applyFill="0" applyAlignment="0" applyProtection="0">
      <alignment vertical="center"/>
    </xf>
    <xf numFmtId="0" fontId="39" fillId="0" borderId="51" applyNumberFormat="0" applyFill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</cellStyleXfs>
  <cellXfs count="222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/>
    <xf numFmtId="0" fontId="2" fillId="0" borderId="3" xfId="0" applyFont="1" applyBorder="1"/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left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180" fontId="4" fillId="0" borderId="5" xfId="0" applyNumberFormat="1" applyFont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2" fillId="0" borderId="7" xfId="0" applyFont="1" applyBorder="1"/>
    <xf numFmtId="0" fontId="2" fillId="0" borderId="8" xfId="0" applyFont="1" applyBorder="1"/>
    <xf numFmtId="180" fontId="3" fillId="3" borderId="5" xfId="0" applyNumberFormat="1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180" fontId="1" fillId="2" borderId="5" xfId="0" applyNumberFormat="1" applyFont="1" applyFill="1" applyBorder="1" applyAlignment="1">
      <alignment horizontal="center" vertical="center" wrapText="1" readingOrder="1"/>
    </xf>
    <xf numFmtId="0" fontId="5" fillId="0" borderId="0" xfId="0" applyFont="1"/>
    <xf numFmtId="0" fontId="5" fillId="0" borderId="9" xfId="0" applyFont="1" applyBorder="1"/>
    <xf numFmtId="0" fontId="4" fillId="0" borderId="0" xfId="0" applyFont="1"/>
    <xf numFmtId="0" fontId="6" fillId="3" borderId="10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7" fillId="4" borderId="0" xfId="0" applyFont="1" applyFill="1" applyBorder="1" applyAlignment="1">
      <alignment horizontal="center"/>
    </xf>
    <xf numFmtId="0" fontId="4" fillId="5" borderId="0" xfId="0" applyFont="1" applyFill="1" applyBorder="1"/>
    <xf numFmtId="0" fontId="4" fillId="5" borderId="13" xfId="0" applyFont="1" applyFill="1" applyBorder="1" applyAlignment="1">
      <alignment horizontal="center"/>
    </xf>
    <xf numFmtId="0" fontId="2" fillId="0" borderId="0" xfId="0" applyFont="1" applyBorder="1"/>
    <xf numFmtId="0" fontId="2" fillId="0" borderId="14" xfId="0" applyFont="1" applyBorder="1"/>
    <xf numFmtId="0" fontId="4" fillId="0" borderId="0" xfId="0" applyFont="1" applyAlignment="1">
      <alignment horizontal="center"/>
    </xf>
    <xf numFmtId="0" fontId="8" fillId="5" borderId="0" xfId="0" applyFont="1" applyFill="1" applyBorder="1" applyAlignment="1">
      <alignment horizontal="right" vertical="center"/>
    </xf>
    <xf numFmtId="0" fontId="9" fillId="5" borderId="0" xfId="0" applyFont="1" applyFill="1" applyBorder="1" applyAlignment="1">
      <alignment horizontal="left" vertical="center"/>
    </xf>
    <xf numFmtId="0" fontId="9" fillId="5" borderId="0" xfId="0" applyFont="1" applyFill="1" applyBorder="1"/>
    <xf numFmtId="0" fontId="9" fillId="5" borderId="14" xfId="0" applyFont="1" applyFill="1" applyBorder="1"/>
    <xf numFmtId="0" fontId="9" fillId="0" borderId="0" xfId="0" applyFont="1"/>
    <xf numFmtId="0" fontId="4" fillId="0" borderId="0" xfId="0" applyFont="1" applyAlignment="1">
      <alignment horizontal="left" vertical="center"/>
    </xf>
    <xf numFmtId="0" fontId="8" fillId="5" borderId="0" xfId="0" applyFont="1" applyFill="1" applyBorder="1"/>
    <xf numFmtId="0" fontId="1" fillId="2" borderId="13" xfId="0" applyFont="1" applyFill="1" applyBorder="1" applyAlignment="1">
      <alignment horizontal="center"/>
    </xf>
    <xf numFmtId="0" fontId="1" fillId="5" borderId="0" xfId="0" applyFont="1" applyFill="1" applyBorder="1"/>
    <xf numFmtId="0" fontId="4" fillId="5" borderId="15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left"/>
    </xf>
    <xf numFmtId="0" fontId="2" fillId="0" borderId="17" xfId="0" applyFont="1" applyBorder="1"/>
    <xf numFmtId="0" fontId="2" fillId="0" borderId="18" xfId="0" applyFont="1" applyBorder="1"/>
    <xf numFmtId="0" fontId="4" fillId="5" borderId="16" xfId="0" applyFont="1" applyFill="1" applyBorder="1" applyAlignment="1">
      <alignment horizontal="center"/>
    </xf>
    <xf numFmtId="0" fontId="2" fillId="0" borderId="19" xfId="0" applyFont="1" applyBorder="1"/>
    <xf numFmtId="0" fontId="9" fillId="0" borderId="0" xfId="0" applyFont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/>
    </xf>
    <xf numFmtId="0" fontId="4" fillId="5" borderId="16" xfId="0" applyFont="1" applyFill="1" applyBorder="1"/>
    <xf numFmtId="0" fontId="4" fillId="5" borderId="17" xfId="0" applyFont="1" applyFill="1" applyBorder="1"/>
    <xf numFmtId="0" fontId="1" fillId="5" borderId="16" xfId="0" applyFont="1" applyFill="1" applyBorder="1" applyAlignment="1">
      <alignment horizontal="left"/>
    </xf>
    <xf numFmtId="0" fontId="1" fillId="5" borderId="16" xfId="0" applyFont="1" applyFill="1" applyBorder="1"/>
    <xf numFmtId="0" fontId="1" fillId="5" borderId="17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22" xfId="0" applyFont="1" applyBorder="1"/>
    <xf numFmtId="0" fontId="1" fillId="0" borderId="0" xfId="0" applyFont="1" applyAlignment="1">
      <alignment horizontal="left"/>
    </xf>
    <xf numFmtId="0" fontId="11" fillId="3" borderId="20" xfId="0" applyFont="1" applyFill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181" fontId="4" fillId="0" borderId="16" xfId="0" applyNumberFormat="1" applyFont="1" applyBorder="1" applyAlignment="1">
      <alignment horizontal="center"/>
    </xf>
    <xf numFmtId="18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82" fontId="4" fillId="5" borderId="0" xfId="0" applyNumberFormat="1" applyFont="1" applyFill="1" applyBorder="1"/>
    <xf numFmtId="0" fontId="4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/>
    <xf numFmtId="0" fontId="1" fillId="2" borderId="2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11" fillId="3" borderId="15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left"/>
    </xf>
    <xf numFmtId="181" fontId="11" fillId="3" borderId="16" xfId="0" applyNumberFormat="1" applyFont="1" applyFill="1" applyBorder="1" applyAlignment="1">
      <alignment horizontal="center"/>
    </xf>
    <xf numFmtId="181" fontId="1" fillId="4" borderId="0" xfId="0" applyNumberFormat="1" applyFont="1" applyFill="1" applyBorder="1" applyAlignment="1">
      <alignment horizontal="center"/>
    </xf>
    <xf numFmtId="182" fontId="9" fillId="0" borderId="16" xfId="0" applyNumberFormat="1" applyFont="1" applyBorder="1" applyAlignment="1">
      <alignment horizontal="left"/>
    </xf>
    <xf numFmtId="183" fontId="9" fillId="5" borderId="0" xfId="0" applyNumberFormat="1" applyFont="1" applyFill="1" applyBorder="1"/>
    <xf numFmtId="0" fontId="12" fillId="5" borderId="0" xfId="0" applyFont="1" applyFill="1" applyBorder="1"/>
    <xf numFmtId="0" fontId="4" fillId="5" borderId="0" xfId="0" applyFont="1" applyFill="1" applyBorder="1" applyAlignment="1">
      <alignment horizontal="left"/>
    </xf>
    <xf numFmtId="0" fontId="9" fillId="0" borderId="15" xfId="0" applyFont="1" applyBorder="1" applyAlignment="1">
      <alignment horizontal="center"/>
    </xf>
    <xf numFmtId="0" fontId="9" fillId="5" borderId="16" xfId="0" applyFont="1" applyFill="1" applyBorder="1"/>
    <xf numFmtId="0" fontId="9" fillId="5" borderId="17" xfId="0" applyFont="1" applyFill="1" applyBorder="1"/>
    <xf numFmtId="0" fontId="9" fillId="5" borderId="26" xfId="0" applyFont="1" applyFill="1" applyBorder="1" applyAlignment="1">
      <alignment horizontal="center"/>
    </xf>
    <xf numFmtId="182" fontId="4" fillId="0" borderId="26" xfId="0" applyNumberFormat="1" applyFont="1" applyBorder="1"/>
    <xf numFmtId="9" fontId="4" fillId="0" borderId="26" xfId="0" applyNumberFormat="1" applyFont="1" applyBorder="1" applyAlignment="1">
      <alignment horizontal="center"/>
    </xf>
    <xf numFmtId="182" fontId="9" fillId="0" borderId="0" xfId="0" applyNumberFormat="1" applyFont="1" applyAlignment="1">
      <alignment horizontal="left"/>
    </xf>
    <xf numFmtId="182" fontId="9" fillId="0" borderId="17" xfId="0" applyNumberFormat="1" applyFont="1" applyBorder="1" applyAlignment="1">
      <alignment horizontal="left"/>
    </xf>
    <xf numFmtId="182" fontId="12" fillId="0" borderId="0" xfId="0" applyNumberFormat="1" applyFont="1" applyAlignment="1">
      <alignment horizontal="left"/>
    </xf>
    <xf numFmtId="0" fontId="9" fillId="5" borderId="18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left"/>
    </xf>
    <xf numFmtId="182" fontId="9" fillId="5" borderId="16" xfId="0" applyNumberFormat="1" applyFont="1" applyFill="1" applyBorder="1" applyAlignment="1">
      <alignment horizontal="left"/>
    </xf>
    <xf numFmtId="184" fontId="4" fillId="5" borderId="0" xfId="0" applyNumberFormat="1" applyFont="1" applyFill="1" applyBorder="1" applyAlignment="1">
      <alignment horizontal="left"/>
    </xf>
    <xf numFmtId="184" fontId="4" fillId="5" borderId="0" xfId="0" applyNumberFormat="1" applyFont="1" applyFill="1" applyBorder="1"/>
    <xf numFmtId="10" fontId="4" fillId="0" borderId="18" xfId="0" applyNumberFormat="1" applyFont="1" applyBorder="1" applyAlignment="1">
      <alignment horizontal="center"/>
    </xf>
    <xf numFmtId="182" fontId="4" fillId="5" borderId="17" xfId="0" applyNumberFormat="1" applyFont="1" applyFill="1" applyBorder="1"/>
    <xf numFmtId="182" fontId="9" fillId="5" borderId="18" xfId="0" applyNumberFormat="1" applyFont="1" applyFill="1" applyBorder="1" applyAlignment="1">
      <alignment horizontal="left"/>
    </xf>
    <xf numFmtId="0" fontId="13" fillId="5" borderId="20" xfId="0" applyFont="1" applyFill="1" applyBorder="1" applyAlignment="1">
      <alignment horizontal="left"/>
    </xf>
    <xf numFmtId="182" fontId="14" fillId="5" borderId="16" xfId="0" applyNumberFormat="1" applyFont="1" applyFill="1" applyBorder="1" applyAlignment="1">
      <alignment horizontal="left"/>
    </xf>
    <xf numFmtId="182" fontId="4" fillId="0" borderId="27" xfId="0" applyNumberFormat="1" applyFont="1" applyBorder="1" applyAlignment="1">
      <alignment horizontal="left"/>
    </xf>
    <xf numFmtId="182" fontId="4" fillId="0" borderId="0" xfId="0" applyNumberFormat="1" applyFont="1" applyAlignment="1">
      <alignment horizontal="left"/>
    </xf>
    <xf numFmtId="0" fontId="11" fillId="3" borderId="20" xfId="0" applyFont="1" applyFill="1" applyBorder="1" applyAlignment="1">
      <alignment horizontal="center"/>
    </xf>
    <xf numFmtId="182" fontId="11" fillId="3" borderId="16" xfId="0" applyNumberFormat="1" applyFont="1" applyFill="1" applyBorder="1" applyAlignment="1">
      <alignment horizontal="left"/>
    </xf>
    <xf numFmtId="182" fontId="1" fillId="4" borderId="0" xfId="0" applyNumberFormat="1" applyFont="1" applyFill="1" applyBorder="1" applyAlignment="1">
      <alignment horizontal="left"/>
    </xf>
    <xf numFmtId="0" fontId="11" fillId="3" borderId="26" xfId="0" applyFont="1" applyFill="1" applyBorder="1" applyAlignment="1">
      <alignment horizontal="center"/>
    </xf>
    <xf numFmtId="0" fontId="11" fillId="3" borderId="28" xfId="0" applyFont="1" applyFill="1" applyBorder="1"/>
    <xf numFmtId="10" fontId="4" fillId="0" borderId="26" xfId="0" applyNumberFormat="1" applyFont="1" applyBorder="1" applyAlignment="1">
      <alignment horizontal="center"/>
    </xf>
    <xf numFmtId="182" fontId="4" fillId="0" borderId="28" xfId="0" applyNumberFormat="1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10" fontId="9" fillId="0" borderId="26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82" fontId="4" fillId="0" borderId="28" xfId="0" applyNumberFormat="1" applyFont="1" applyBorder="1" applyAlignment="1">
      <alignment horizontal="left"/>
    </xf>
    <xf numFmtId="185" fontId="4" fillId="5" borderId="0" xfId="0" applyNumberFormat="1" applyFont="1" applyFill="1" applyBorder="1"/>
    <xf numFmtId="0" fontId="9" fillId="0" borderId="16" xfId="0" applyFont="1" applyBorder="1"/>
    <xf numFmtId="0" fontId="9" fillId="0" borderId="17" xfId="0" applyFont="1" applyBorder="1"/>
    <xf numFmtId="0" fontId="9" fillId="0" borderId="26" xfId="0" applyFont="1" applyBorder="1" applyAlignment="1">
      <alignment horizontal="center"/>
    </xf>
    <xf numFmtId="186" fontId="9" fillId="0" borderId="2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9" fontId="9" fillId="0" borderId="26" xfId="0" applyNumberFormat="1" applyFon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0" fontId="11" fillId="3" borderId="26" xfId="0" applyNumberFormat="1" applyFont="1" applyFill="1" applyBorder="1" applyAlignment="1">
      <alignment horizontal="center"/>
    </xf>
    <xf numFmtId="182" fontId="11" fillId="3" borderId="28" xfId="0" applyNumberFormat="1" applyFont="1" applyFill="1" applyBorder="1" applyAlignment="1">
      <alignment horizontal="left"/>
    </xf>
    <xf numFmtId="0" fontId="11" fillId="3" borderId="16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182" fontId="11" fillId="6" borderId="3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/>
    </xf>
    <xf numFmtId="0" fontId="2" fillId="0" borderId="32" xfId="0" applyFont="1" applyBorder="1"/>
    <xf numFmtId="0" fontId="2" fillId="0" borderId="33" xfId="0" applyFont="1" applyBorder="1"/>
    <xf numFmtId="182" fontId="8" fillId="6" borderId="27" xfId="0" applyNumberFormat="1" applyFont="1" applyFill="1" applyBorder="1" applyAlignment="1">
      <alignment horizontal="center" vertical="center"/>
    </xf>
    <xf numFmtId="0" fontId="16" fillId="5" borderId="32" xfId="0" applyFont="1" applyFill="1" applyBorder="1"/>
    <xf numFmtId="187" fontId="8" fillId="5" borderId="27" xfId="0" applyNumberFormat="1" applyFont="1" applyFill="1" applyBorder="1" applyAlignment="1">
      <alignment horizontal="center"/>
    </xf>
    <xf numFmtId="0" fontId="16" fillId="5" borderId="32" xfId="0" applyFont="1" applyFill="1" applyBorder="1" applyAlignment="1">
      <alignment horizontal="center"/>
    </xf>
    <xf numFmtId="187" fontId="8" fillId="5" borderId="34" xfId="0" applyNumberFormat="1" applyFont="1" applyFill="1" applyBorder="1" applyAlignment="1">
      <alignment horizontal="center"/>
    </xf>
    <xf numFmtId="0" fontId="16" fillId="5" borderId="32" xfId="0" applyFont="1" applyFill="1" applyBorder="1" applyAlignment="1">
      <alignment horizontal="left"/>
    </xf>
    <xf numFmtId="0" fontId="4" fillId="0" borderId="31" xfId="0" applyFont="1" applyBorder="1" applyAlignment="1">
      <alignment horizontal="center" vertical="center"/>
    </xf>
    <xf numFmtId="0" fontId="2" fillId="0" borderId="35" xfId="0" applyFont="1" applyBorder="1"/>
    <xf numFmtId="182" fontId="8" fillId="0" borderId="31" xfId="0" applyNumberFormat="1" applyFont="1" applyBorder="1" applyAlignment="1">
      <alignment horizontal="center" vertical="center"/>
    </xf>
    <xf numFmtId="0" fontId="16" fillId="5" borderId="15" xfId="0" applyFont="1" applyFill="1" applyBorder="1"/>
    <xf numFmtId="0" fontId="15" fillId="5" borderId="16" xfId="0" applyFont="1" applyFill="1" applyBorder="1" applyAlignment="1">
      <alignment horizontal="right"/>
    </xf>
    <xf numFmtId="188" fontId="15" fillId="5" borderId="28" xfId="0" applyNumberFormat="1" applyFont="1" applyFill="1" applyBorder="1" applyAlignment="1">
      <alignment horizontal="right"/>
    </xf>
    <xf numFmtId="0" fontId="2" fillId="0" borderId="27" xfId="0" applyFont="1" applyBorder="1"/>
    <xf numFmtId="0" fontId="2" fillId="0" borderId="36" xfId="0" applyFont="1" applyBorder="1"/>
    <xf numFmtId="182" fontId="4" fillId="0" borderId="26" xfId="0" applyNumberFormat="1" applyFont="1" applyBorder="1" applyAlignment="1"/>
    <xf numFmtId="0" fontId="16" fillId="5" borderId="37" xfId="0" applyFont="1" applyFill="1" applyBorder="1"/>
    <xf numFmtId="187" fontId="8" fillId="5" borderId="38" xfId="0" applyNumberFormat="1" applyFont="1" applyFill="1" applyBorder="1" applyAlignment="1">
      <alignment horizontal="center"/>
    </xf>
    <xf numFmtId="187" fontId="8" fillId="5" borderId="39" xfId="0" applyNumberFormat="1" applyFont="1" applyFill="1" applyBorder="1"/>
    <xf numFmtId="182" fontId="1" fillId="0" borderId="16" xfId="0" applyNumberFormat="1" applyFont="1" applyBorder="1" applyAlignment="1">
      <alignment horizontal="left"/>
    </xf>
    <xf numFmtId="182" fontId="9" fillId="8" borderId="0" xfId="0" applyNumberFormat="1" applyFont="1" applyFill="1" applyBorder="1" applyAlignment="1">
      <alignment horizontal="left"/>
    </xf>
    <xf numFmtId="0" fontId="17" fillId="5" borderId="0" xfId="0" applyFont="1" applyFill="1" applyBorder="1"/>
    <xf numFmtId="182" fontId="8" fillId="0" borderId="16" xfId="0" applyNumberFormat="1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9" fillId="5" borderId="21" xfId="0" applyFont="1" applyFill="1" applyBorder="1" applyAlignment="1">
      <alignment horizontal="center"/>
    </xf>
    <xf numFmtId="182" fontId="4" fillId="0" borderId="0" xfId="0" applyNumberFormat="1" applyFont="1"/>
    <xf numFmtId="0" fontId="11" fillId="3" borderId="28" xfId="0" applyFont="1" applyFill="1" applyBorder="1" applyAlignment="1">
      <alignment horizontal="center"/>
    </xf>
    <xf numFmtId="10" fontId="4" fillId="5" borderId="26" xfId="0" applyNumberFormat="1" applyFont="1" applyFill="1" applyBorder="1" applyAlignment="1">
      <alignment horizontal="center"/>
    </xf>
    <xf numFmtId="10" fontId="18" fillId="3" borderId="26" xfId="0" applyNumberFormat="1" applyFont="1" applyFill="1" applyBorder="1" applyAlignment="1">
      <alignment horizontal="center"/>
    </xf>
    <xf numFmtId="182" fontId="18" fillId="3" borderId="28" xfId="0" applyNumberFormat="1" applyFont="1" applyFill="1" applyBorder="1" applyAlignment="1">
      <alignment horizontal="center"/>
    </xf>
    <xf numFmtId="0" fontId="4" fillId="6" borderId="0" xfId="0" applyFont="1" applyFill="1" applyBorder="1" applyAlignment="1">
      <alignment vertical="center"/>
    </xf>
    <xf numFmtId="182" fontId="8" fillId="4" borderId="0" xfId="0" applyNumberFormat="1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12" fillId="0" borderId="0" xfId="0" applyFont="1"/>
    <xf numFmtId="0" fontId="12" fillId="5" borderId="13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4" borderId="0" xfId="0" applyFont="1" applyFill="1" applyBorder="1"/>
    <xf numFmtId="182" fontId="9" fillId="0" borderId="28" xfId="0" applyNumberFormat="1" applyFont="1" applyBorder="1" applyAlignment="1">
      <alignment horizontal="left"/>
    </xf>
    <xf numFmtId="0" fontId="9" fillId="0" borderId="20" xfId="0" applyFont="1" applyBorder="1" applyAlignment="1">
      <alignment horizontal="right"/>
    </xf>
    <xf numFmtId="0" fontId="9" fillId="5" borderId="30" xfId="0" applyFont="1" applyFill="1" applyBorder="1" applyAlignment="1">
      <alignment horizontal="left" vertical="center"/>
    </xf>
    <xf numFmtId="0" fontId="9" fillId="5" borderId="18" xfId="0" applyFont="1" applyFill="1" applyBorder="1"/>
    <xf numFmtId="4" fontId="9" fillId="5" borderId="0" xfId="0" applyNumberFormat="1" applyFont="1" applyFill="1" applyBorder="1"/>
    <xf numFmtId="10" fontId="9" fillId="0" borderId="18" xfId="0" applyNumberFormat="1" applyFont="1" applyBorder="1" applyAlignment="1">
      <alignment horizontal="center"/>
    </xf>
    <xf numFmtId="0" fontId="9" fillId="5" borderId="16" xfId="0" applyFont="1" applyFill="1" applyBorder="1" applyAlignment="1">
      <alignment horizontal="left" vertical="center"/>
    </xf>
    <xf numFmtId="0" fontId="18" fillId="3" borderId="26" xfId="0" applyFont="1" applyFill="1" applyBorder="1"/>
    <xf numFmtId="182" fontId="19" fillId="4" borderId="0" xfId="0" applyNumberFormat="1" applyFont="1" applyFill="1" applyBorder="1" applyAlignment="1">
      <alignment horizontal="left"/>
    </xf>
    <xf numFmtId="0" fontId="12" fillId="0" borderId="2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0" fillId="2" borderId="13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1" fillId="3" borderId="40" xfId="0" applyFont="1" applyFill="1" applyBorder="1" applyAlignment="1">
      <alignment horizontal="center"/>
    </xf>
    <xf numFmtId="0" fontId="2" fillId="0" borderId="41" xfId="0" applyFont="1" applyBorder="1"/>
    <xf numFmtId="0" fontId="2" fillId="0" borderId="42" xfId="0" applyFont="1" applyBorder="1"/>
    <xf numFmtId="182" fontId="11" fillId="3" borderId="38" xfId="0" applyNumberFormat="1" applyFont="1" applyFill="1" applyBorder="1" applyAlignment="1">
      <alignment horizontal="left"/>
    </xf>
    <xf numFmtId="0" fontId="2" fillId="0" borderId="43" xfId="0" applyFont="1" applyBorder="1"/>
    <xf numFmtId="0" fontId="20" fillId="2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182" fontId="9" fillId="5" borderId="26" xfId="0" applyNumberFormat="1" applyFont="1" applyFill="1" applyBorder="1"/>
    <xf numFmtId="182" fontId="9" fillId="5" borderId="16" xfId="0" applyNumberFormat="1" applyFont="1" applyFill="1" applyBorder="1" applyAlignment="1">
      <alignment horizontal="center"/>
    </xf>
    <xf numFmtId="182" fontId="9" fillId="0" borderId="16" xfId="0" applyNumberFormat="1" applyFont="1" applyBorder="1" applyAlignment="1">
      <alignment horizontal="center"/>
    </xf>
    <xf numFmtId="0" fontId="22" fillId="5" borderId="16" xfId="0" applyFont="1" applyFill="1" applyBorder="1" applyAlignment="1">
      <alignment horizontal="left"/>
    </xf>
    <xf numFmtId="182" fontId="8" fillId="5" borderId="16" xfId="0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23" fillId="5" borderId="16" xfId="0" applyFont="1" applyFill="1" applyBorder="1" applyAlignment="1">
      <alignment horizontal="left" vertical="top" wrapText="1"/>
    </xf>
    <xf numFmtId="0" fontId="22" fillId="5" borderId="16" xfId="0" applyFont="1" applyFill="1" applyBorder="1" applyAlignment="1">
      <alignment horizontal="left" vertical="top" wrapText="1"/>
    </xf>
    <xf numFmtId="0" fontId="9" fillId="5" borderId="0" xfId="0" applyFont="1" applyFill="1" applyBorder="1" applyAlignment="1">
      <alignment horizontal="center"/>
    </xf>
    <xf numFmtId="182" fontId="9" fillId="5" borderId="0" xfId="0" applyNumberFormat="1" applyFont="1" applyFill="1" applyBorder="1"/>
    <xf numFmtId="0" fontId="24" fillId="3" borderId="16" xfId="0" applyFont="1" applyFill="1" applyBorder="1" applyAlignment="1">
      <alignment horizontal="center"/>
    </xf>
    <xf numFmtId="0" fontId="18" fillId="3" borderId="16" xfId="0" applyFont="1" applyFill="1" applyBorder="1" applyAlignment="1">
      <alignment horizontal="left"/>
    </xf>
    <xf numFmtId="0" fontId="18" fillId="3" borderId="16" xfId="0" applyFont="1" applyFill="1" applyBorder="1" applyAlignment="1">
      <alignment horizontal="center"/>
    </xf>
    <xf numFmtId="189" fontId="9" fillId="5" borderId="31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left" wrapText="1"/>
    </xf>
    <xf numFmtId="182" fontId="8" fillId="5" borderId="1" xfId="0" applyNumberFormat="1" applyFont="1" applyFill="1" applyBorder="1" applyAlignment="1">
      <alignment horizontal="center" vertical="center"/>
    </xf>
    <xf numFmtId="182" fontId="9" fillId="5" borderId="26" xfId="0" applyNumberFormat="1" applyFont="1" applyFill="1" applyBorder="1" applyAlignment="1">
      <alignment horizontal="left"/>
    </xf>
    <xf numFmtId="182" fontId="4" fillId="0" borderId="16" xfId="0" applyNumberFormat="1" applyFont="1" applyBorder="1" applyAlignment="1">
      <alignment horizontal="left"/>
    </xf>
    <xf numFmtId="181" fontId="10" fillId="0" borderId="16" xfId="0" applyNumberFormat="1" applyFont="1" applyBorder="1" applyAlignment="1">
      <alignment horizontal="center"/>
    </xf>
    <xf numFmtId="182" fontId="9" fillId="0" borderId="16" xfId="0" applyNumberFormat="1" applyFont="1" applyBorder="1" applyAlignment="1">
      <alignment horizontal="right"/>
    </xf>
    <xf numFmtId="0" fontId="8" fillId="2" borderId="16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184" fontId="4" fillId="0" borderId="26" xfId="0" applyNumberFormat="1" applyFont="1" applyBorder="1" applyAlignment="1">
      <alignment horizontal="center" vertical="center"/>
    </xf>
    <xf numFmtId="0" fontId="1" fillId="2" borderId="16" xfId="0" applyFont="1" applyFill="1" applyBorder="1" applyAlignment="1">
      <alignment horizontal="right"/>
    </xf>
    <xf numFmtId="184" fontId="1" fillId="2" borderId="26" xfId="0" applyNumberFormat="1" applyFont="1" applyFill="1" applyBorder="1" applyAlignment="1">
      <alignment horizontal="center" vertical="center"/>
    </xf>
    <xf numFmtId="184" fontId="4" fillId="0" borderId="0" xfId="0" applyNumberFormat="1" applyFo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tabSelected="1" workbookViewId="0">
      <selection activeCell="G10" sqref="G10"/>
    </sheetView>
  </sheetViews>
  <sheetFormatPr defaultColWidth="14.4285714285714" defaultRowHeight="15" customHeight="1"/>
  <cols>
    <col min="1" max="2" width="9.14285714285714" customWidth="1"/>
    <col min="3" max="3" width="47.4285714285714" customWidth="1"/>
    <col min="4" max="4" width="21.2857142857143" customWidth="1"/>
    <col min="5" max="5" width="13.4285714285714" customWidth="1"/>
    <col min="6" max="6" width="11.4285714285714" customWidth="1"/>
    <col min="7" max="7" width="21.5714285714286" customWidth="1"/>
    <col min="8" max="8" width="20.1428571428571" customWidth="1"/>
    <col min="9" max="11" width="9.14285714285714" customWidth="1"/>
    <col min="12" max="14" width="8.71428571428571" customWidth="1"/>
    <col min="15" max="15" width="12" customWidth="1"/>
    <col min="16" max="26" width="8.71428571428571" customWidth="1"/>
  </cols>
  <sheetData>
    <row r="1" ht="12.75" customHeight="1" spans="1:26">
      <c r="A1" s="18"/>
      <c r="B1" s="214" t="s">
        <v>0</v>
      </c>
      <c r="C1" s="39"/>
      <c r="D1" s="39"/>
      <c r="E1" s="39"/>
      <c r="F1" s="39"/>
      <c r="G1" s="39"/>
      <c r="H1" s="39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2.75" customHeight="1" spans="1:26">
      <c r="A2" s="18"/>
      <c r="B2" s="215" t="s">
        <v>1</v>
      </c>
      <c r="C2" s="215" t="s">
        <v>2</v>
      </c>
      <c r="D2" s="215" t="s">
        <v>3</v>
      </c>
      <c r="E2" s="215" t="s">
        <v>4</v>
      </c>
      <c r="F2" s="215" t="s">
        <v>5</v>
      </c>
      <c r="G2" s="215" t="s">
        <v>6</v>
      </c>
      <c r="H2" s="215" t="s">
        <v>7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ht="12.75" customHeight="1" spans="1:26">
      <c r="A3" s="18"/>
      <c r="B3" s="216">
        <v>1</v>
      </c>
      <c r="C3" s="217" t="str">
        <f>'MOS DIURNO'!D17</f>
        <v>VIGILANTE DESARMADO DIURNO</v>
      </c>
      <c r="D3" s="216" t="str">
        <f>'MOS DIURNO'!I15</f>
        <v>Posto de Serviço 12x36</v>
      </c>
      <c r="E3" s="218">
        <f>'MOS DIURNO'!F151</f>
        <v>15278.14</v>
      </c>
      <c r="F3" s="216">
        <f>'MOS DIURNO'!I16</f>
        <v>6</v>
      </c>
      <c r="G3" s="218">
        <f>E3*F3</f>
        <v>91668.84</v>
      </c>
      <c r="H3" s="218">
        <f t="shared" ref="H3:H9" si="0">G3*12</f>
        <v>1100026.08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2.75" customHeight="1" spans="1:26">
      <c r="A4" s="18"/>
      <c r="B4" s="216">
        <v>2</v>
      </c>
      <c r="C4" s="217" t="str">
        <f>'MOS NOTUR'!D17</f>
        <v>VIGILANTE DESARMADO NOTURNO</v>
      </c>
      <c r="D4" s="216" t="str">
        <f>'MOS NOTUR'!I15</f>
        <v>Posto de Serviço 12x36</v>
      </c>
      <c r="E4" s="218">
        <f>'MOS NOTUR'!F151</f>
        <v>16673.96</v>
      </c>
      <c r="F4" s="216">
        <f>'MOS NOTUR'!I16</f>
        <v>8</v>
      </c>
      <c r="G4" s="218">
        <f t="shared" ref="G3:G9" si="1">E4*F4</f>
        <v>133391.68</v>
      </c>
      <c r="H4" s="218">
        <f t="shared" si="0"/>
        <v>1600700.16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ht="12.75" customHeight="1" spans="1:26">
      <c r="A5" s="18"/>
      <c r="B5" s="216">
        <v>3</v>
      </c>
      <c r="C5" s="217" t="str">
        <f>'MOS DIUR MOTO'!D17</f>
        <v>VIGILANTE DESARMADO MOTORIZADO DIURNO</v>
      </c>
      <c r="D5" s="216" t="str">
        <f>'MOS DIUR MOTO'!I15</f>
        <v>Posto de Serviço 12x36</v>
      </c>
      <c r="E5" s="218">
        <f>'MOS DIUR MOTO'!F151</f>
        <v>16126.36</v>
      </c>
      <c r="F5" s="216">
        <f>'MOS DIUR MOTO'!I16</f>
        <v>3</v>
      </c>
      <c r="G5" s="218">
        <f t="shared" si="1"/>
        <v>48379.08</v>
      </c>
      <c r="H5" s="218">
        <f t="shared" si="0"/>
        <v>580548.96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2.75" customHeight="1" spans="1:26">
      <c r="A6" s="18"/>
      <c r="B6" s="216">
        <v>4</v>
      </c>
      <c r="C6" s="217" t="str">
        <f>'MOS NOTUR MOTO'!D17</f>
        <v>VIGILANTE DESARMADO MOTORIZADO NOTURNO</v>
      </c>
      <c r="D6" s="216" t="str">
        <f>'MOS NOTUR MOTO'!I15</f>
        <v>Posto de Serviço 12x36</v>
      </c>
      <c r="E6" s="218">
        <f>'MOS NOTUR MOTO'!F151</f>
        <v>17522.18</v>
      </c>
      <c r="F6" s="216">
        <f>'MOS NOTUR MOTO'!I16</f>
        <v>2</v>
      </c>
      <c r="G6" s="218">
        <f t="shared" si="1"/>
        <v>35044.36</v>
      </c>
      <c r="H6" s="218">
        <f t="shared" si="0"/>
        <v>420532.32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2.75" customHeight="1" spans="1:26">
      <c r="A7" s="18"/>
      <c r="B7" s="216">
        <v>5</v>
      </c>
      <c r="C7" s="217" t="str">
        <f>'MOS DIUR MONITOR'!D17</f>
        <v>VIGILANTE MONITOR DIURNO</v>
      </c>
      <c r="D7" s="216" t="str">
        <f>'MOS DIUR MONITOR'!I15</f>
        <v>Posto de Serviço 12x36</v>
      </c>
      <c r="E7" s="218">
        <f>'MOS DIUR MONITOR'!F151</f>
        <v>15278.14</v>
      </c>
      <c r="F7" s="216">
        <f>'MOS DIUR MONITOR'!I16</f>
        <v>1</v>
      </c>
      <c r="G7" s="218">
        <f t="shared" si="1"/>
        <v>15278.14</v>
      </c>
      <c r="H7" s="218">
        <f t="shared" si="0"/>
        <v>183337.68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2.75" customHeight="1" spans="1:26">
      <c r="A8" s="18"/>
      <c r="B8" s="216">
        <v>6</v>
      </c>
      <c r="C8" s="217" t="str">
        <f>'MOS NOTUR MONITOR'!D17</f>
        <v>VIGILANTE MONITOR NOTURNO</v>
      </c>
      <c r="D8" s="216" t="str">
        <f>'MOS NOTUR MONITOR'!I15</f>
        <v>Posto de Serviço 12x36</v>
      </c>
      <c r="E8" s="218">
        <f>'MOS NOTUR MONITOR'!F151</f>
        <v>16673.96</v>
      </c>
      <c r="F8" s="216">
        <f>'MOS NOTUR MONITOR'!I16</f>
        <v>1</v>
      </c>
      <c r="G8" s="218">
        <f t="shared" si="1"/>
        <v>16673.96</v>
      </c>
      <c r="H8" s="218">
        <f t="shared" si="0"/>
        <v>200087.52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2.75" customHeight="1" spans="1:26">
      <c r="A9" s="18"/>
      <c r="B9" s="216">
        <v>7</v>
      </c>
      <c r="C9" s="217" t="str">
        <f>'MOS DIUR SUPERVISOR'!D17</f>
        <v>VIGILANTE SUPERVISOR</v>
      </c>
      <c r="D9" s="216" t="str">
        <f>'MOS DIUR SUPERVISOR'!I15</f>
        <v>Posto de Serviço</v>
      </c>
      <c r="E9" s="218">
        <f>'MOS DIUR SUPERVISOR'!F151</f>
        <v>10182.14</v>
      </c>
      <c r="F9" s="216">
        <f>'MOS DIUR SUPERVISOR'!I16</f>
        <v>1</v>
      </c>
      <c r="G9" s="218">
        <f t="shared" si="1"/>
        <v>10182.14</v>
      </c>
      <c r="H9" s="218">
        <f t="shared" si="0"/>
        <v>122185.68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2.75" customHeight="1" spans="1:26">
      <c r="A10" s="18"/>
      <c r="B10" s="219" t="s">
        <v>8</v>
      </c>
      <c r="C10" s="39"/>
      <c r="D10" s="39"/>
      <c r="E10" s="39"/>
      <c r="F10" s="40"/>
      <c r="G10" s="220">
        <f t="shared" ref="G10:H10" si="2">SUM(G3:G9)</f>
        <v>350618.2</v>
      </c>
      <c r="H10" s="220">
        <f t="shared" si="2"/>
        <v>4207418.4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2.75" customHeight="1" spans="1:26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2.75" customHeight="1" spans="1:26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2.75" customHeight="1" spans="1:26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2.75" customHeight="1" spans="1:26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21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2.75" customHeight="1" spans="1:26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2.75" customHeight="1" spans="1:26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2.75" customHeight="1" spans="1:26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2.75" customHeight="1" spans="1:26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2.75" customHeight="1" spans="1:26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2.75" customHeight="1" spans="1:26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2.75" customHeight="1" spans="1:26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2.75" customHeight="1" spans="1:26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2.75" customHeight="1" spans="1:26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2.75" customHeight="1" spans="1:26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2.75" customHeight="1" spans="1:26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2.75" customHeight="1" spans="1:26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2.75" customHeight="1" spans="1:26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2.75" customHeight="1" spans="1:26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2.75" customHeight="1" spans="1:26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2.75" customHeight="1" spans="1:26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2.75" customHeight="1" spans="1:26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2.75" customHeight="1" spans="1:26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2.75" customHeight="1" spans="1:26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2.75" customHeight="1" spans="1:26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2.75" customHeight="1" spans="1:26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2.75" customHeight="1" spans="1:26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2.75" customHeight="1" spans="1:26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2.75" customHeight="1" spans="1:26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2.75" customHeight="1" spans="1:26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2.75" customHeight="1" spans="1:26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2.75" customHeight="1" spans="1:26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2.75" customHeight="1" spans="1:2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2.75" customHeight="1" spans="1:2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2.75" customHeight="1" spans="1:26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2.75" customHeight="1" spans="1:2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2.75" customHeight="1" spans="1:2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2.75" customHeight="1" spans="1:26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2.75" customHeight="1" spans="1:2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2.75" customHeight="1" spans="1:26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2.75" customHeight="1" spans="1:26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2.75" customHeight="1" spans="1:26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2.75" customHeight="1" spans="1:26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2.75" customHeight="1" spans="1:26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2.75" customHeight="1" spans="1:26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2.75" customHeight="1" spans="1:26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2.75" customHeight="1" spans="1:26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2.75" customHeight="1" spans="1:26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2.75" customHeight="1" spans="1:26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2.75" customHeight="1" spans="1:26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2.75" customHeight="1" spans="1:26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2.75" customHeight="1" spans="1:26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2.75" customHeight="1" spans="1:26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2.75" customHeight="1" spans="1:26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2.75" customHeight="1" spans="1:26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2.75" customHeight="1" spans="1:26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2.75" customHeight="1" spans="1:26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2.75" customHeight="1" spans="1:26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2.75" customHeight="1" spans="1:26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2.75" customHeight="1" spans="1:26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2.75" customHeight="1" spans="1:26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2.75" customHeight="1" spans="1:26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2.75" customHeight="1" spans="1:26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2.75" customHeight="1" spans="1:26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2.75" customHeight="1" spans="1:26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2.75" customHeight="1" spans="1:26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2.75" customHeight="1" spans="1:26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2.75" customHeight="1" spans="1:26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2.75" customHeight="1" spans="1:26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2.75" customHeight="1" spans="1:26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2.75" customHeight="1" spans="1:26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2.75" customHeight="1" spans="1:26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2.75" customHeight="1" spans="1:26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2.75" customHeight="1" spans="1:26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2.75" customHeight="1" spans="1:26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2.75" customHeight="1" spans="1:26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2.75" customHeight="1" spans="1:26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2.75" customHeight="1" spans="1:26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2.75" customHeight="1" spans="1:26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2.75" customHeight="1" spans="1:26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2.75" customHeight="1" spans="1:26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2.75" customHeight="1" spans="1:26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2.75" customHeight="1" spans="1:2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2.75" customHeight="1" spans="1:26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2.75" customHeight="1" spans="1:26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2.75" customHeight="1" spans="1:26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2.75" customHeight="1" spans="1:26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2.75" customHeight="1" spans="1:26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2.75" customHeight="1" spans="1:26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2.75" customHeight="1" spans="1:26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2.75" customHeight="1" spans="1:26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2.75" customHeight="1" spans="1:26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2.75" customHeight="1" spans="1:26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2.75" customHeight="1" spans="1:26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2.75" customHeight="1" spans="1:26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2.75" customHeight="1" spans="1:2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2.75" customHeight="1" spans="1:26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2.75" customHeight="1" spans="1:26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2.75" customHeight="1" spans="1:26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2.75" customHeight="1" spans="1:26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2.75" customHeight="1" spans="1:26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2.75" customHeight="1" spans="1:26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2.75" customHeight="1" spans="1:26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2.75" customHeight="1" spans="1:26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2.75" customHeight="1" spans="1:26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2.75" customHeight="1" spans="1:26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2.75" customHeight="1" spans="1:26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2.75" customHeight="1" spans="1:2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2.75" customHeight="1" spans="1:26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2.75" customHeight="1" spans="1:26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2.75" customHeight="1" spans="1:2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2.75" customHeight="1" spans="1:26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2.75" customHeight="1" spans="1:26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2.75" customHeight="1" spans="1:26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2.75" customHeight="1" spans="1:26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2.75" customHeight="1" spans="1:26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2.75" customHeight="1" spans="1:26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2.75" customHeight="1" spans="1:26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2.75" customHeight="1" spans="1:26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2.75" customHeight="1" spans="1:26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2.75" customHeight="1" spans="1:26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2.75" customHeight="1" spans="1:26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2.75" customHeight="1" spans="1:26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2.75" customHeight="1" spans="1:26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2.75" customHeight="1" spans="1:26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2.75" customHeight="1" spans="1:26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2.75" customHeight="1" spans="1:26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2.75" customHeight="1" spans="1:26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2.75" customHeight="1" spans="1:26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2.75" customHeight="1" spans="1:26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2.75" customHeight="1" spans="1:26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2.75" customHeight="1" spans="1:26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2.75" customHeight="1" spans="1:26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2.75" customHeight="1" spans="1:2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2.75" customHeight="1" spans="1:26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2.75" customHeight="1" spans="1:26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2.75" customHeight="1" spans="1:26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2.75" customHeight="1" spans="1:26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2.75" customHeight="1" spans="1:26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2.75" customHeight="1" spans="1:26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2.75" customHeight="1" spans="1:26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2.75" customHeight="1" spans="1:26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2.75" customHeight="1" spans="1:26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2.75" customHeight="1" spans="1:26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2.75" customHeight="1" spans="1:26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2.75" customHeight="1" spans="1:26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2.75" customHeight="1" spans="1:26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2.75" customHeight="1" spans="1:26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2.75" customHeight="1" spans="1:26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2.75" customHeight="1" spans="1:26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2.75" customHeight="1" spans="1:26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2.75" customHeight="1" spans="1:26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2.75" customHeight="1" spans="1:26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2.75" customHeight="1" spans="1:26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2.75" customHeight="1" spans="1:26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2.75" customHeight="1" spans="1:26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2.75" customHeight="1" spans="1:26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2.75" customHeight="1" spans="1:26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2.75" customHeight="1" spans="1:26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2.75" customHeight="1" spans="1:26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2.75" customHeight="1" spans="1:26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2.75" customHeight="1" spans="1:26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2.75" customHeight="1" spans="1:26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2.75" customHeight="1" spans="1:26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2.75" customHeight="1" spans="1:26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2.75" customHeight="1" spans="1:26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2.75" customHeight="1" spans="1:26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2.75" customHeight="1" spans="1:26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2.75" customHeight="1" spans="1:26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2.75" customHeight="1" spans="1:26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2.75" customHeight="1" spans="1:26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2.75" customHeight="1" spans="1:26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2.75" customHeight="1" spans="1:26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2.75" customHeight="1" spans="1:26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2.75" customHeight="1" spans="1:26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2.75" customHeight="1" spans="1:26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2.75" customHeight="1" spans="1:26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2.75" customHeight="1" spans="1:26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2.75" customHeight="1" spans="1:26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2.75" customHeight="1" spans="1:26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2.75" customHeight="1" spans="1:26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2.75" customHeight="1" spans="1:26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2.75" customHeight="1" spans="1:26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2.75" customHeight="1" spans="1:26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2.75" customHeight="1" spans="1:26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2.75" customHeight="1" spans="1:26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2.75" customHeight="1" spans="1:26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2.75" customHeight="1" spans="1:26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2.75" customHeight="1" spans="1:26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2.75" customHeight="1" spans="1:26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2.75" customHeight="1" spans="1:26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2.75" customHeight="1" spans="1:26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2.75" customHeight="1" spans="1:26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2.75" customHeight="1" spans="1:26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2.75" customHeight="1" spans="1:26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2.75" customHeight="1" spans="1:26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2.75" customHeight="1" spans="1:26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2.75" customHeight="1" spans="1:26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2.75" customHeight="1" spans="1:26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2.75" customHeight="1" spans="1:26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2.75" customHeight="1" spans="1:26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2.75" customHeight="1" spans="1:26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2.75" customHeight="1" spans="1:26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2.75" customHeight="1" spans="1:26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2.75" customHeight="1" spans="1:26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2.75" customHeight="1" spans="1:26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2.75" customHeight="1" spans="1:26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2.75" customHeight="1" spans="1:26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2.75" customHeight="1" spans="1:26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2.75" customHeight="1" spans="1:26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2.75" customHeight="1" spans="1:26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H1"/>
    <mergeCell ref="B10:F10"/>
  </mergeCells>
  <printOptions horizontalCentered="1"/>
  <pageMargins left="0.511811023622047" right="0.511811023622047" top="0.78740157480315" bottom="0.78740157480315" header="0" footer="0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08" workbookViewId="0">
      <selection activeCell="I119" sqref="I119:J12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6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7" t="s">
        <v>31</v>
      </c>
      <c r="D12" s="48"/>
      <c r="E12" s="48"/>
      <c r="F12" s="48"/>
      <c r="G12" s="48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9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9" t="s">
        <v>37</v>
      </c>
      <c r="D16" s="39"/>
      <c r="E16" s="39"/>
      <c r="F16" s="39"/>
      <c r="G16" s="39"/>
      <c r="H16" s="40"/>
      <c r="I16" s="41">
        <v>6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50" t="s">
        <v>39</v>
      </c>
      <c r="D17" s="51" t="s">
        <v>40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2" t="s">
        <v>42</v>
      </c>
      <c r="C19" s="25"/>
      <c r="D19" s="25"/>
      <c r="E19" s="25"/>
      <c r="F19" s="25"/>
      <c r="G19" s="25"/>
      <c r="H19" s="25"/>
      <c r="I19" s="25"/>
      <c r="J19" s="26"/>
      <c r="K19" s="5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4" t="s">
        <v>43</v>
      </c>
      <c r="C21" s="55"/>
      <c r="D21" s="55"/>
      <c r="E21" s="55"/>
      <c r="F21" s="55"/>
      <c r="G21" s="55"/>
      <c r="H21" s="55"/>
      <c r="I21" s="55"/>
      <c r="J21" s="56"/>
      <c r="K21" s="5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8" t="s">
        <v>44</v>
      </c>
      <c r="C22" s="39"/>
      <c r="D22" s="39"/>
      <c r="E22" s="39"/>
      <c r="F22" s="39"/>
      <c r="G22" s="39"/>
      <c r="H22" s="39"/>
      <c r="I22" s="39"/>
      <c r="J22" s="42"/>
      <c r="K22" s="5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9">
        <v>1</v>
      </c>
      <c r="C23" s="60" t="s">
        <v>45</v>
      </c>
      <c r="D23" s="39"/>
      <c r="E23" s="39"/>
      <c r="F23" s="39"/>
      <c r="G23" s="39"/>
      <c r="H23" s="40"/>
      <c r="I23" s="61" t="s">
        <v>46</v>
      </c>
      <c r="J23" s="42"/>
      <c r="K23" s="57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9">
        <v>2</v>
      </c>
      <c r="C24" s="60" t="s">
        <v>48</v>
      </c>
      <c r="D24" s="39"/>
      <c r="E24" s="39"/>
      <c r="F24" s="39"/>
      <c r="G24" s="39"/>
      <c r="H24" s="40"/>
      <c r="I24" s="61" t="s">
        <v>49</v>
      </c>
      <c r="J24" s="42"/>
      <c r="K24" s="57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9">
        <v>3</v>
      </c>
      <c r="C25" s="60" t="s">
        <v>51</v>
      </c>
      <c r="D25" s="39"/>
      <c r="E25" s="39"/>
      <c r="F25" s="39"/>
      <c r="G25" s="39"/>
      <c r="H25" s="40"/>
      <c r="I25" s="212">
        <v>2066.11</v>
      </c>
      <c r="J25" s="42"/>
      <c r="K25" s="63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9">
        <v>4</v>
      </c>
      <c r="C26" s="60" t="s">
        <v>53</v>
      </c>
      <c r="D26" s="39"/>
      <c r="E26" s="39"/>
      <c r="F26" s="39"/>
      <c r="G26" s="39"/>
      <c r="H26" s="40"/>
      <c r="I26" s="61" t="s">
        <v>54</v>
      </c>
      <c r="J26" s="42"/>
      <c r="K26" s="64"/>
      <c r="L26" s="23"/>
      <c r="M26" s="23" t="s">
        <v>55</v>
      </c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9">
        <v>5</v>
      </c>
      <c r="C27" s="60" t="s">
        <v>56</v>
      </c>
      <c r="D27" s="39"/>
      <c r="E27" s="39"/>
      <c r="F27" s="39"/>
      <c r="G27" s="39"/>
      <c r="H27" s="40"/>
      <c r="I27" s="61" t="s">
        <v>57</v>
      </c>
      <c r="J27" s="42"/>
      <c r="K27" s="64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6"/>
      <c r="C28" s="67"/>
      <c r="D28" s="67"/>
      <c r="E28" s="67"/>
      <c r="F28" s="67"/>
      <c r="G28" s="67"/>
      <c r="H28" s="67"/>
      <c r="I28" s="67"/>
      <c r="J28" s="68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9" t="s">
        <v>59</v>
      </c>
      <c r="C29" s="39"/>
      <c r="D29" s="39"/>
      <c r="E29" s="39"/>
      <c r="F29" s="39"/>
      <c r="G29" s="39"/>
      <c r="H29" s="39"/>
      <c r="I29" s="39"/>
      <c r="J29" s="42"/>
      <c r="K29" s="70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1">
        <v>1</v>
      </c>
      <c r="C30" s="72" t="s">
        <v>60</v>
      </c>
      <c r="D30" s="39"/>
      <c r="E30" s="39"/>
      <c r="F30" s="39"/>
      <c r="G30" s="39"/>
      <c r="H30" s="40"/>
      <c r="I30" s="73" t="s">
        <v>61</v>
      </c>
      <c r="J30" s="42"/>
      <c r="K30" s="74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9" t="s">
        <v>19</v>
      </c>
      <c r="C31" s="38" t="s">
        <v>62</v>
      </c>
      <c r="D31" s="39"/>
      <c r="E31" s="39"/>
      <c r="F31" s="39"/>
      <c r="G31" s="39"/>
      <c r="H31" s="40"/>
      <c r="I31" s="213">
        <f>I25</f>
        <v>2066.11</v>
      </c>
      <c r="J31" s="42"/>
      <c r="K31" s="76">
        <f>((I31/(I25/220)))</f>
        <v>220</v>
      </c>
      <c r="L31" s="77"/>
      <c r="M31" s="78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9" t="s">
        <v>22</v>
      </c>
      <c r="C32" s="80" t="s">
        <v>64</v>
      </c>
      <c r="D32" s="81"/>
      <c r="E32" s="82" t="s">
        <v>65</v>
      </c>
      <c r="F32" s="82" t="s">
        <v>66</v>
      </c>
      <c r="G32" s="83">
        <f>I25</f>
        <v>2066.11</v>
      </c>
      <c r="H32" s="84">
        <v>0.3</v>
      </c>
      <c r="I32" s="75">
        <f t="shared" ref="I32:I33" si="0">IF(F32="N",0,G32*H32)</f>
        <v>619.83</v>
      </c>
      <c r="J32" s="42"/>
      <c r="K32" s="85"/>
      <c r="L32" s="23"/>
      <c r="M32" s="78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9" t="s">
        <v>26</v>
      </c>
      <c r="C33" s="80" t="s">
        <v>68</v>
      </c>
      <c r="D33" s="81"/>
      <c r="E33" s="82" t="s">
        <v>65</v>
      </c>
      <c r="F33" s="82" t="s">
        <v>69</v>
      </c>
      <c r="G33" s="83">
        <v>1621</v>
      </c>
      <c r="H33" s="84">
        <v>0.1</v>
      </c>
      <c r="I33" s="86">
        <f t="shared" si="0"/>
        <v>0</v>
      </c>
      <c r="J33" s="42"/>
      <c r="K33" s="85"/>
      <c r="L33" s="23"/>
      <c r="M33" s="78" t="s">
        <v>70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9" t="s">
        <v>30</v>
      </c>
      <c r="C34" s="80" t="s">
        <v>71</v>
      </c>
      <c r="D34" s="81"/>
      <c r="E34" s="82" t="s">
        <v>65</v>
      </c>
      <c r="F34" s="82" t="s">
        <v>69</v>
      </c>
      <c r="G34" s="83">
        <f>IF(F34="N",0,I31+I32+I33)</f>
        <v>0</v>
      </c>
      <c r="H34" s="84">
        <v>0.2</v>
      </c>
      <c r="I34" s="75">
        <f>IF(F34="N",0,(G34/220)*H34*7*15)</f>
        <v>0</v>
      </c>
      <c r="J34" s="42"/>
      <c r="K34" s="87"/>
      <c r="L34" s="23"/>
      <c r="M34" s="78" t="s">
        <v>72</v>
      </c>
      <c r="N34" s="78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9" t="s">
        <v>73</v>
      </c>
      <c r="C35" s="80" t="s">
        <v>74</v>
      </c>
      <c r="D35" s="81"/>
      <c r="E35" s="81"/>
      <c r="F35" s="81"/>
      <c r="G35" s="82" t="s">
        <v>65</v>
      </c>
      <c r="H35" s="88" t="s">
        <v>69</v>
      </c>
      <c r="I35" s="75">
        <f>IF(H35="N",0,(G34/220)*0.1429*8*15*H34)</f>
        <v>0</v>
      </c>
      <c r="J35" s="42"/>
      <c r="K35" s="87"/>
      <c r="L35" s="23"/>
      <c r="M35" s="23" t="s">
        <v>75</v>
      </c>
      <c r="N35" s="23"/>
      <c r="O35" s="23"/>
      <c r="P35" s="23"/>
      <c r="Q35" s="23"/>
      <c r="R35" s="77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9" t="s">
        <v>77</v>
      </c>
      <c r="D36" s="39"/>
      <c r="E36" s="39"/>
      <c r="F36" s="39"/>
      <c r="G36" s="39"/>
      <c r="H36" s="40"/>
      <c r="I36" s="90">
        <v>0</v>
      </c>
      <c r="J36" s="42"/>
      <c r="K36" s="77"/>
      <c r="L36" s="23"/>
      <c r="M36" s="91"/>
      <c r="N36" s="25"/>
      <c r="O36" s="92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9" t="s">
        <v>79</v>
      </c>
      <c r="D37" s="39"/>
      <c r="E37" s="39"/>
      <c r="F37" s="39"/>
      <c r="G37" s="39"/>
      <c r="H37" s="40"/>
      <c r="I37" s="90">
        <v>0</v>
      </c>
      <c r="J37" s="42"/>
      <c r="K37" s="210"/>
      <c r="L37" s="23"/>
      <c r="M37" s="91"/>
      <c r="N37" s="91"/>
      <c r="O37" s="92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6" t="s">
        <v>80</v>
      </c>
      <c r="C38" s="39"/>
      <c r="D38" s="39"/>
      <c r="E38" s="39"/>
      <c r="F38" s="39"/>
      <c r="G38" s="39"/>
      <c r="H38" s="40"/>
      <c r="I38" s="97">
        <f>SUM(I31:J37)</f>
        <v>2685.94</v>
      </c>
      <c r="J38" s="42"/>
      <c r="K38" s="77"/>
      <c r="L38" s="23"/>
      <c r="M38" s="91"/>
      <c r="N38" s="91"/>
      <c r="O38" s="92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80" t="s">
        <v>82</v>
      </c>
      <c r="D39" s="81"/>
      <c r="E39" s="82" t="s">
        <v>65</v>
      </c>
      <c r="F39" s="82" t="s">
        <v>66</v>
      </c>
      <c r="G39" s="83">
        <f>IF(F39="N",0,I31+I32+I33)</f>
        <v>2685.94</v>
      </c>
      <c r="H39" s="84">
        <v>0.5</v>
      </c>
      <c r="I39" s="90">
        <f>IF(F39="N",0,(G39/220)*(1+H39)*15)</f>
        <v>274.7</v>
      </c>
      <c r="J39" s="42"/>
      <c r="K39" s="77"/>
      <c r="L39" s="23"/>
      <c r="M39" s="91" t="s">
        <v>83</v>
      </c>
      <c r="N39" s="91"/>
      <c r="O39" s="92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9" t="s">
        <v>84</v>
      </c>
      <c r="C40" s="60" t="s">
        <v>79</v>
      </c>
      <c r="D40" s="39"/>
      <c r="E40" s="39"/>
      <c r="F40" s="39"/>
      <c r="G40" s="39"/>
      <c r="H40" s="40"/>
      <c r="I40" s="98">
        <v>0</v>
      </c>
      <c r="J40" s="56"/>
      <c r="K40" s="99"/>
      <c r="L40" s="77"/>
      <c r="M40" s="78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100" t="s">
        <v>85</v>
      </c>
      <c r="C41" s="39"/>
      <c r="D41" s="39"/>
      <c r="E41" s="39"/>
      <c r="F41" s="39"/>
      <c r="G41" s="39"/>
      <c r="H41" s="40"/>
      <c r="I41" s="101">
        <f>SUM(I38:J40)</f>
        <v>2960.64</v>
      </c>
      <c r="J41" s="42"/>
      <c r="K41" s="102"/>
      <c r="L41" s="23"/>
      <c r="M41" s="23" t="s">
        <v>86</v>
      </c>
      <c r="N41" s="23"/>
      <c r="O41" s="64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6"/>
      <c r="C42" s="67"/>
      <c r="D42" s="67"/>
      <c r="E42" s="67"/>
      <c r="F42" s="67"/>
      <c r="G42" s="67"/>
      <c r="H42" s="67"/>
      <c r="I42" s="67"/>
      <c r="J42" s="68"/>
      <c r="K42" s="27"/>
      <c r="L42" s="65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9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8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1" t="s">
        <v>89</v>
      </c>
      <c r="C45" s="72" t="s">
        <v>90</v>
      </c>
      <c r="D45" s="39"/>
      <c r="E45" s="39"/>
      <c r="F45" s="39"/>
      <c r="G45" s="39"/>
      <c r="H45" s="40"/>
      <c r="I45" s="103" t="s">
        <v>91</v>
      </c>
      <c r="J45" s="104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9" t="s">
        <v>19</v>
      </c>
      <c r="C46" s="60" t="s">
        <v>92</v>
      </c>
      <c r="D46" s="39"/>
      <c r="E46" s="39"/>
      <c r="F46" s="39"/>
      <c r="G46" s="39"/>
      <c r="H46" s="40"/>
      <c r="I46" s="105">
        <f>1/12</f>
        <v>0.0833</v>
      </c>
      <c r="J46" s="106">
        <f t="shared" ref="J46:J48" si="1">I46*$I$38</f>
        <v>223.74</v>
      </c>
      <c r="K46" s="27"/>
      <c r="L46" s="23"/>
      <c r="M46" s="78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9" t="s">
        <v>22</v>
      </c>
      <c r="C47" s="60" t="s">
        <v>94</v>
      </c>
      <c r="D47" s="39"/>
      <c r="E47" s="39"/>
      <c r="F47" s="39"/>
      <c r="G47" s="39"/>
      <c r="H47" s="40"/>
      <c r="I47" s="105">
        <v>0.121</v>
      </c>
      <c r="J47" s="106">
        <f t="shared" si="1"/>
        <v>325</v>
      </c>
      <c r="K47" s="27"/>
      <c r="L47" s="23"/>
      <c r="M47" s="78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9" t="s">
        <v>26</v>
      </c>
      <c r="C48" s="107" t="s">
        <v>96</v>
      </c>
      <c r="D48" s="39"/>
      <c r="E48" s="39"/>
      <c r="F48" s="39"/>
      <c r="G48" s="39"/>
      <c r="H48" s="40"/>
      <c r="I48" s="108">
        <f>(I46+I47+I97)*I61</f>
        <v>0.0811</v>
      </c>
      <c r="J48" s="106">
        <f t="shared" si="1"/>
        <v>217.83</v>
      </c>
      <c r="K48" s="27"/>
      <c r="L48" s="23"/>
      <c r="M48" s="78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100" t="s">
        <v>98</v>
      </c>
      <c r="C49" s="39"/>
      <c r="D49" s="39"/>
      <c r="E49" s="39"/>
      <c r="F49" s="39"/>
      <c r="G49" s="39"/>
      <c r="H49" s="40"/>
      <c r="I49" s="101">
        <f>SUM(J46:J48)</f>
        <v>766.57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9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8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1" t="s">
        <v>101</v>
      </c>
      <c r="C52" s="72" t="s">
        <v>102</v>
      </c>
      <c r="D52" s="39"/>
      <c r="E52" s="39"/>
      <c r="F52" s="39"/>
      <c r="G52" s="39"/>
      <c r="H52" s="40"/>
      <c r="I52" s="103" t="s">
        <v>91</v>
      </c>
      <c r="J52" s="104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9" t="s">
        <v>19</v>
      </c>
      <c r="C53" s="60" t="s">
        <v>103</v>
      </c>
      <c r="D53" s="39"/>
      <c r="E53" s="39"/>
      <c r="F53" s="39"/>
      <c r="G53" s="39"/>
      <c r="H53" s="40"/>
      <c r="I53" s="105">
        <v>0.2</v>
      </c>
      <c r="J53" s="110">
        <f t="shared" ref="J53:J60" si="2">I53*$I$38</f>
        <v>537.19</v>
      </c>
      <c r="K53" s="27"/>
      <c r="L53" s="111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9" t="s">
        <v>22</v>
      </c>
      <c r="C54" s="60" t="s">
        <v>105</v>
      </c>
      <c r="D54" s="39"/>
      <c r="E54" s="39"/>
      <c r="F54" s="39"/>
      <c r="G54" s="39"/>
      <c r="H54" s="40"/>
      <c r="I54" s="105">
        <v>0.025</v>
      </c>
      <c r="J54" s="110">
        <f t="shared" si="2"/>
        <v>67.15</v>
      </c>
      <c r="K54" s="27"/>
      <c r="L54" s="111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9" t="s">
        <v>26</v>
      </c>
      <c r="C55" s="112" t="s">
        <v>107</v>
      </c>
      <c r="D55" s="113"/>
      <c r="E55" s="114" t="s">
        <v>108</v>
      </c>
      <c r="F55" s="115">
        <v>1</v>
      </c>
      <c r="G55" s="116" t="s">
        <v>109</v>
      </c>
      <c r="H55" s="117">
        <v>0.03</v>
      </c>
      <c r="I55" s="93">
        <f>F55*H55</f>
        <v>0.03</v>
      </c>
      <c r="J55" s="110">
        <f t="shared" si="2"/>
        <v>80.58</v>
      </c>
      <c r="K55" s="27"/>
      <c r="L55" s="111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9" t="s">
        <v>30</v>
      </c>
      <c r="C56" s="60" t="s">
        <v>111</v>
      </c>
      <c r="D56" s="39"/>
      <c r="E56" s="39"/>
      <c r="F56" s="39"/>
      <c r="G56" s="39"/>
      <c r="H56" s="40"/>
      <c r="I56" s="105">
        <v>0.015</v>
      </c>
      <c r="J56" s="110">
        <f t="shared" si="2"/>
        <v>40.29</v>
      </c>
      <c r="K56" s="27"/>
      <c r="L56" s="111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9" t="s">
        <v>73</v>
      </c>
      <c r="C57" s="60" t="s">
        <v>113</v>
      </c>
      <c r="D57" s="39"/>
      <c r="E57" s="39"/>
      <c r="F57" s="39"/>
      <c r="G57" s="39"/>
      <c r="H57" s="40"/>
      <c r="I57" s="118">
        <v>0.01</v>
      </c>
      <c r="J57" s="110">
        <f t="shared" si="2"/>
        <v>26.86</v>
      </c>
      <c r="K57" s="27"/>
      <c r="L57" s="111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9" t="s">
        <v>76</v>
      </c>
      <c r="C58" s="60" t="s">
        <v>115</v>
      </c>
      <c r="D58" s="39"/>
      <c r="E58" s="39"/>
      <c r="F58" s="39"/>
      <c r="G58" s="39"/>
      <c r="H58" s="40"/>
      <c r="I58" s="105">
        <v>0.006</v>
      </c>
      <c r="J58" s="110">
        <f t="shared" si="2"/>
        <v>16.12</v>
      </c>
      <c r="K58" s="27"/>
      <c r="L58" s="111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9" t="s">
        <v>78</v>
      </c>
      <c r="C59" s="60" t="s">
        <v>117</v>
      </c>
      <c r="D59" s="39"/>
      <c r="E59" s="39"/>
      <c r="F59" s="39"/>
      <c r="G59" s="39"/>
      <c r="H59" s="40"/>
      <c r="I59" s="105">
        <v>0.002</v>
      </c>
      <c r="J59" s="110">
        <f t="shared" si="2"/>
        <v>5.37</v>
      </c>
      <c r="K59" s="27"/>
      <c r="L59" s="111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9" t="s">
        <v>81</v>
      </c>
      <c r="C60" s="60" t="s">
        <v>119</v>
      </c>
      <c r="D60" s="39"/>
      <c r="E60" s="39"/>
      <c r="F60" s="39"/>
      <c r="G60" s="39"/>
      <c r="H60" s="40"/>
      <c r="I60" s="118">
        <v>0.08</v>
      </c>
      <c r="J60" s="110">
        <f t="shared" si="2"/>
        <v>214.88</v>
      </c>
      <c r="K60" s="27"/>
      <c r="L60" s="111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100" t="s">
        <v>121</v>
      </c>
      <c r="C61" s="39"/>
      <c r="D61" s="39"/>
      <c r="E61" s="39"/>
      <c r="F61" s="39"/>
      <c r="G61" s="39"/>
      <c r="H61" s="40"/>
      <c r="I61" s="119">
        <f t="shared" ref="I61:J61" si="3">SUM(I53:I60)</f>
        <v>0.368</v>
      </c>
      <c r="J61" s="120">
        <f t="shared" si="3"/>
        <v>988.44</v>
      </c>
      <c r="K61" s="27"/>
      <c r="L61" s="111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9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100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1" t="s">
        <v>124</v>
      </c>
      <c r="C64" s="72" t="s">
        <v>125</v>
      </c>
      <c r="D64" s="39"/>
      <c r="E64" s="39"/>
      <c r="F64" s="39"/>
      <c r="G64" s="39"/>
      <c r="H64" s="40"/>
      <c r="I64" s="121" t="s">
        <v>61</v>
      </c>
      <c r="J64" s="42"/>
      <c r="K64" s="1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3" t="s">
        <v>19</v>
      </c>
      <c r="C65" s="124" t="s">
        <v>126</v>
      </c>
      <c r="D65" s="125" t="s">
        <v>127</v>
      </c>
      <c r="E65" s="125" t="s">
        <v>128</v>
      </c>
      <c r="F65" s="125" t="s">
        <v>129</v>
      </c>
      <c r="G65" s="125" t="s">
        <v>130</v>
      </c>
      <c r="H65" s="125" t="s">
        <v>131</v>
      </c>
      <c r="I65" s="126">
        <f>IF(D66="N",0,(E66*F66*G66)-H66)</f>
        <v>-24.97</v>
      </c>
      <c r="J65" s="68"/>
      <c r="K65" s="85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7"/>
      <c r="AC65" s="3"/>
      <c r="AD65" s="127"/>
      <c r="AE65" s="3"/>
      <c r="AF65" s="127"/>
      <c r="AG65" s="3"/>
      <c r="AH65" s="23"/>
    </row>
    <row r="66" ht="15.75" customHeight="1" spans="1:34">
      <c r="A66" s="23"/>
      <c r="B66" s="128"/>
      <c r="C66" s="129"/>
      <c r="D66" s="125" t="s">
        <v>66</v>
      </c>
      <c r="E66" s="83">
        <v>3.3</v>
      </c>
      <c r="F66" s="125">
        <v>2</v>
      </c>
      <c r="G66" s="125">
        <v>15</v>
      </c>
      <c r="H66" s="83">
        <f>I31*0.06</f>
        <v>123.97</v>
      </c>
      <c r="I66" s="130">
        <f>IF(I65&gt;=0,I65,0)</f>
        <v>0</v>
      </c>
      <c r="J66" s="56"/>
      <c r="K66" s="85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1"/>
      <c r="AC66" s="132"/>
      <c r="AD66" s="133"/>
      <c r="AE66" s="134"/>
      <c r="AF66" s="135"/>
      <c r="AG66" s="134"/>
      <c r="AH66" s="23"/>
    </row>
    <row r="67" ht="15.75" customHeight="1" spans="1:34">
      <c r="A67" s="23"/>
      <c r="B67" s="123" t="s">
        <v>22</v>
      </c>
      <c r="C67" s="136" t="s">
        <v>134</v>
      </c>
      <c r="D67" s="137"/>
      <c r="E67" s="125" t="s">
        <v>127</v>
      </c>
      <c r="F67" s="125" t="s">
        <v>128</v>
      </c>
      <c r="G67" s="125" t="s">
        <v>130</v>
      </c>
      <c r="H67" s="125" t="s">
        <v>131</v>
      </c>
      <c r="I67" s="138">
        <f>IF(E68="N",0,(F68*G68)-H68)</f>
        <v>372.36</v>
      </c>
      <c r="J67" s="68"/>
      <c r="K67" s="85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9"/>
      <c r="AC67" s="140"/>
      <c r="AD67" s="139"/>
      <c r="AE67" s="141"/>
      <c r="AF67" s="139"/>
      <c r="AG67" s="141"/>
      <c r="AH67" s="23"/>
    </row>
    <row r="68" ht="15.75" customHeight="1" spans="1:34">
      <c r="A68" s="23"/>
      <c r="B68" s="128"/>
      <c r="C68" s="142"/>
      <c r="D68" s="143"/>
      <c r="E68" s="125" t="s">
        <v>66</v>
      </c>
      <c r="F68" s="144">
        <v>31.03</v>
      </c>
      <c r="G68" s="125">
        <v>15</v>
      </c>
      <c r="H68" s="83">
        <f>F68*G68*20%</f>
        <v>93.09</v>
      </c>
      <c r="I68" s="142"/>
      <c r="J68" s="56"/>
      <c r="K68" s="85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5"/>
      <c r="AC68" s="146"/>
      <c r="AD68" s="145"/>
      <c r="AE68" s="147"/>
      <c r="AF68" s="145"/>
      <c r="AG68" s="147"/>
      <c r="AH68" s="23"/>
    </row>
    <row r="69" ht="15.75" customHeight="1" spans="1:34">
      <c r="A69" s="23"/>
      <c r="B69" s="59" t="s">
        <v>26</v>
      </c>
      <c r="C69" s="107" t="s">
        <v>137</v>
      </c>
      <c r="D69" s="39"/>
      <c r="E69" s="39"/>
      <c r="F69" s="39"/>
      <c r="G69" s="39"/>
      <c r="H69" s="40"/>
      <c r="I69" s="151">
        <v>5.45</v>
      </c>
      <c r="J69" s="42"/>
      <c r="K69" s="149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50"/>
      <c r="AC69" s="150"/>
      <c r="AD69" s="150"/>
      <c r="AE69" s="150"/>
      <c r="AF69" s="150"/>
      <c r="AG69" s="150"/>
      <c r="AH69" s="23"/>
    </row>
    <row r="70" ht="15.75" customHeight="1" spans="1:34">
      <c r="A70" s="23"/>
      <c r="B70" s="59" t="s">
        <v>30</v>
      </c>
      <c r="C70" s="107" t="s">
        <v>139</v>
      </c>
      <c r="D70" s="39"/>
      <c r="E70" s="39"/>
      <c r="F70" s="39"/>
      <c r="G70" s="39"/>
      <c r="H70" s="40"/>
      <c r="I70" s="151">
        <v>23</v>
      </c>
      <c r="J70" s="42"/>
      <c r="K70" s="85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50"/>
      <c r="AC70" s="150"/>
      <c r="AD70" s="150"/>
      <c r="AE70" s="150"/>
      <c r="AF70" s="150"/>
      <c r="AG70" s="150"/>
      <c r="AH70" s="23"/>
    </row>
    <row r="71" ht="15.75" customHeight="1" spans="1:34">
      <c r="A71" s="23"/>
      <c r="B71" s="59" t="s">
        <v>73</v>
      </c>
      <c r="C71" s="107" t="s">
        <v>141</v>
      </c>
      <c r="D71" s="39"/>
      <c r="E71" s="39"/>
      <c r="F71" s="39"/>
      <c r="G71" s="39"/>
      <c r="H71" s="40"/>
      <c r="I71" s="151">
        <f>5%*I31</f>
        <v>103.31</v>
      </c>
      <c r="J71" s="42"/>
      <c r="K71" s="85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50"/>
      <c r="AC71" s="150"/>
      <c r="AD71" s="150"/>
      <c r="AE71" s="150"/>
      <c r="AF71" s="150"/>
      <c r="AG71" s="150"/>
      <c r="AH71" s="23"/>
    </row>
    <row r="72" ht="15.75" customHeight="1" spans="1:34">
      <c r="A72" s="23"/>
      <c r="B72" s="59" t="s">
        <v>76</v>
      </c>
      <c r="C72" s="107" t="s">
        <v>143</v>
      </c>
      <c r="D72" s="39"/>
      <c r="E72" s="39"/>
      <c r="F72" s="39"/>
      <c r="G72" s="39"/>
      <c r="H72" s="40"/>
      <c r="I72" s="151">
        <v>148.48</v>
      </c>
      <c r="J72" s="42"/>
      <c r="K72" s="85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50"/>
      <c r="AC72" s="150"/>
      <c r="AD72" s="150"/>
      <c r="AE72" s="150"/>
      <c r="AF72" s="150"/>
      <c r="AG72" s="150"/>
      <c r="AH72" s="23"/>
    </row>
    <row r="73" ht="15.75" customHeight="1" spans="1:34">
      <c r="A73" s="23"/>
      <c r="B73" s="59" t="s">
        <v>78</v>
      </c>
      <c r="C73" s="107"/>
      <c r="D73" s="39"/>
      <c r="E73" s="39"/>
      <c r="F73" s="39"/>
      <c r="G73" s="39"/>
      <c r="H73" s="40"/>
      <c r="I73" s="151"/>
      <c r="J73" s="42"/>
      <c r="K73" s="85"/>
      <c r="L73" s="23"/>
      <c r="M73" s="23" t="s">
        <v>145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50"/>
      <c r="AC73" s="150"/>
      <c r="AD73" s="150"/>
      <c r="AE73" s="150"/>
      <c r="AF73" s="150"/>
      <c r="AG73" s="150"/>
      <c r="AH73" s="23"/>
    </row>
    <row r="74" ht="15.75" customHeight="1" spans="1:34">
      <c r="A74" s="23"/>
      <c r="B74" s="100" t="s">
        <v>98</v>
      </c>
      <c r="C74" s="39"/>
      <c r="D74" s="39"/>
      <c r="E74" s="39"/>
      <c r="F74" s="39"/>
      <c r="G74" s="39"/>
      <c r="H74" s="40"/>
      <c r="I74" s="101">
        <f>SUM(I66:J73)</f>
        <v>652.6</v>
      </c>
      <c r="J74" s="42"/>
      <c r="K74" s="102"/>
      <c r="L74" s="23"/>
      <c r="M74" s="23" t="s">
        <v>146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2"/>
      <c r="J75" s="26"/>
      <c r="K75" s="10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3" t="s">
        <v>147</v>
      </c>
      <c r="C76" s="25"/>
      <c r="D76" s="25"/>
      <c r="E76" s="25"/>
      <c r="F76" s="25"/>
      <c r="G76" s="25"/>
      <c r="H76" s="25"/>
      <c r="I76" s="25"/>
      <c r="J76" s="26"/>
      <c r="K76" s="10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4"/>
      <c r="C77" s="55"/>
      <c r="D77" s="55"/>
      <c r="E77" s="55"/>
      <c r="F77" s="55"/>
      <c r="G77" s="55"/>
      <c r="H77" s="55"/>
      <c r="I77" s="55"/>
      <c r="J77" s="56"/>
      <c r="K77" s="102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1">
        <v>2</v>
      </c>
      <c r="C78" s="72" t="s">
        <v>148</v>
      </c>
      <c r="D78" s="39"/>
      <c r="E78" s="39"/>
      <c r="F78" s="39"/>
      <c r="G78" s="39"/>
      <c r="H78" s="40"/>
      <c r="I78" s="121" t="s">
        <v>61</v>
      </c>
      <c r="J78" s="42"/>
      <c r="K78" s="10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9" t="s">
        <v>89</v>
      </c>
      <c r="C79" s="107" t="s">
        <v>149</v>
      </c>
      <c r="D79" s="39"/>
      <c r="E79" s="39"/>
      <c r="F79" s="39"/>
      <c r="G79" s="39"/>
      <c r="H79" s="40"/>
      <c r="I79" s="75">
        <f>I49</f>
        <v>766.57</v>
      </c>
      <c r="J79" s="42"/>
      <c r="K79" s="102"/>
      <c r="L79" s="23"/>
      <c r="M79" s="23" t="s">
        <v>150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9" t="s">
        <v>101</v>
      </c>
      <c r="C80" s="107" t="s">
        <v>102</v>
      </c>
      <c r="D80" s="39"/>
      <c r="E80" s="39"/>
      <c r="F80" s="39"/>
      <c r="G80" s="39"/>
      <c r="H80" s="40"/>
      <c r="I80" s="75">
        <f>J61</f>
        <v>988.44</v>
      </c>
      <c r="J80" s="42"/>
      <c r="K80" s="102"/>
      <c r="L80" s="23"/>
      <c r="M80" s="23" t="s">
        <v>151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9" t="s">
        <v>124</v>
      </c>
      <c r="C81" s="107" t="s">
        <v>125</v>
      </c>
      <c r="D81" s="39"/>
      <c r="E81" s="39"/>
      <c r="F81" s="39"/>
      <c r="G81" s="39"/>
      <c r="H81" s="40"/>
      <c r="I81" s="75">
        <f>I74</f>
        <v>652.6</v>
      </c>
      <c r="J81" s="42"/>
      <c r="K81" s="102"/>
      <c r="L81" s="23"/>
      <c r="M81" s="23" t="s">
        <v>152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100" t="s">
        <v>98</v>
      </c>
      <c r="C82" s="39"/>
      <c r="D82" s="39"/>
      <c r="E82" s="39"/>
      <c r="F82" s="39"/>
      <c r="G82" s="39"/>
      <c r="H82" s="40"/>
      <c r="I82" s="101">
        <f>SUM(I79:J81)</f>
        <v>2407.61</v>
      </c>
      <c r="J82" s="42"/>
      <c r="K82" s="102"/>
      <c r="L82" s="23"/>
      <c r="M82" s="23" t="s">
        <v>153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2"/>
      <c r="J83" s="26"/>
      <c r="K83" s="10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9" t="s">
        <v>154</v>
      </c>
      <c r="C84" s="39"/>
      <c r="D84" s="39"/>
      <c r="E84" s="39"/>
      <c r="F84" s="39"/>
      <c r="G84" s="39"/>
      <c r="H84" s="39"/>
      <c r="I84" s="39"/>
      <c r="J84" s="42"/>
      <c r="K84" s="10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1">
        <v>3</v>
      </c>
      <c r="C85" s="72" t="s">
        <v>155</v>
      </c>
      <c r="D85" s="39"/>
      <c r="E85" s="39"/>
      <c r="F85" s="39"/>
      <c r="G85" s="39"/>
      <c r="H85" s="40"/>
      <c r="I85" s="103" t="s">
        <v>91</v>
      </c>
      <c r="J85" s="104" t="s">
        <v>61</v>
      </c>
      <c r="K85" s="10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9" t="s">
        <v>19</v>
      </c>
      <c r="C86" s="60" t="s">
        <v>156</v>
      </c>
      <c r="D86" s="39"/>
      <c r="E86" s="39"/>
      <c r="F86" s="39"/>
      <c r="G86" s="39"/>
      <c r="H86" s="40"/>
      <c r="I86" s="108">
        <f>(1/12)*0.0555</f>
        <v>0.0046</v>
      </c>
      <c r="J86" s="110">
        <f t="shared" ref="J86:J91" si="4">I86*$I$38</f>
        <v>12.36</v>
      </c>
      <c r="K86" s="102"/>
      <c r="L86" s="23"/>
      <c r="M86" s="23" t="s">
        <v>157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9" t="s">
        <v>22</v>
      </c>
      <c r="C87" s="60" t="s">
        <v>158</v>
      </c>
      <c r="D87" s="39"/>
      <c r="E87" s="39"/>
      <c r="F87" s="39"/>
      <c r="G87" s="39"/>
      <c r="H87" s="40"/>
      <c r="I87" s="108">
        <f>I60*I86</f>
        <v>0.0004</v>
      </c>
      <c r="J87" s="110">
        <f t="shared" si="4"/>
        <v>1.07</v>
      </c>
      <c r="K87" s="102"/>
      <c r="L87" s="23"/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9" t="s">
        <v>26</v>
      </c>
      <c r="C88" s="60" t="s">
        <v>160</v>
      </c>
      <c r="D88" s="39"/>
      <c r="E88" s="39"/>
      <c r="F88" s="39"/>
      <c r="G88" s="39"/>
      <c r="H88" s="40"/>
      <c r="I88" s="108">
        <v>0.02</v>
      </c>
      <c r="J88" s="110">
        <f t="shared" si="4"/>
        <v>53.72</v>
      </c>
      <c r="K88" s="102"/>
      <c r="L88" s="155"/>
      <c r="M88" s="23" t="s">
        <v>161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9" t="s">
        <v>30</v>
      </c>
      <c r="C89" s="60" t="s">
        <v>162</v>
      </c>
      <c r="D89" s="39"/>
      <c r="E89" s="39"/>
      <c r="F89" s="39"/>
      <c r="G89" s="39"/>
      <c r="H89" s="40"/>
      <c r="I89" s="108">
        <f>(7/30)/12</f>
        <v>0.0194</v>
      </c>
      <c r="J89" s="110">
        <f t="shared" si="4"/>
        <v>52.11</v>
      </c>
      <c r="K89" s="102"/>
      <c r="L89" s="23"/>
      <c r="M89" s="23" t="s">
        <v>163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9" t="s">
        <v>73</v>
      </c>
      <c r="C90" s="60" t="s">
        <v>164</v>
      </c>
      <c r="D90" s="39"/>
      <c r="E90" s="39"/>
      <c r="F90" s="39"/>
      <c r="G90" s="39"/>
      <c r="H90" s="40"/>
      <c r="I90" s="108">
        <f>I89*I61</f>
        <v>0.0071</v>
      </c>
      <c r="J90" s="110">
        <f t="shared" si="4"/>
        <v>19.07</v>
      </c>
      <c r="K90" s="102"/>
      <c r="L90" s="23"/>
      <c r="M90" s="23" t="s">
        <v>165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9" t="s">
        <v>76</v>
      </c>
      <c r="C91" s="60" t="s">
        <v>166</v>
      </c>
      <c r="D91" s="39"/>
      <c r="E91" s="39"/>
      <c r="F91" s="39"/>
      <c r="G91" s="39"/>
      <c r="H91" s="40"/>
      <c r="I91" s="108">
        <v>0.02</v>
      </c>
      <c r="J91" s="110">
        <f t="shared" si="4"/>
        <v>53.72</v>
      </c>
      <c r="K91" s="102"/>
      <c r="L91" s="23"/>
      <c r="M91" s="23" t="s">
        <v>167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100" t="s">
        <v>98</v>
      </c>
      <c r="C92" s="39"/>
      <c r="D92" s="39"/>
      <c r="E92" s="39"/>
      <c r="F92" s="39"/>
      <c r="G92" s="39"/>
      <c r="H92" s="40"/>
      <c r="I92" s="101">
        <f>SUM(J86:J91)</f>
        <v>192.05</v>
      </c>
      <c r="J92" s="42"/>
      <c r="K92" s="102"/>
      <c r="L92" s="23"/>
      <c r="M92" s="23" t="s">
        <v>168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9"/>
      <c r="C93" s="39"/>
      <c r="D93" s="39"/>
      <c r="E93" s="39"/>
      <c r="F93" s="39"/>
      <c r="G93" s="39"/>
      <c r="H93" s="39"/>
      <c r="I93" s="39"/>
      <c r="J93" s="42"/>
      <c r="K93" s="102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9" t="s">
        <v>169</v>
      </c>
      <c r="C94" s="39"/>
      <c r="D94" s="39"/>
      <c r="E94" s="39"/>
      <c r="F94" s="39"/>
      <c r="G94" s="39"/>
      <c r="H94" s="39"/>
      <c r="I94" s="39"/>
      <c r="J94" s="42"/>
      <c r="K94" s="102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100" t="s">
        <v>170</v>
      </c>
      <c r="C95" s="39"/>
      <c r="D95" s="39"/>
      <c r="E95" s="39"/>
      <c r="F95" s="39"/>
      <c r="G95" s="39"/>
      <c r="H95" s="39"/>
      <c r="I95" s="39"/>
      <c r="J95" s="42"/>
      <c r="K95" s="102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1" t="s">
        <v>171</v>
      </c>
      <c r="C96" s="72" t="s">
        <v>172</v>
      </c>
      <c r="D96" s="39"/>
      <c r="E96" s="39"/>
      <c r="F96" s="39"/>
      <c r="G96" s="39"/>
      <c r="H96" s="40"/>
      <c r="I96" s="103" t="s">
        <v>91</v>
      </c>
      <c r="J96" s="156" t="s">
        <v>61</v>
      </c>
      <c r="K96" s="102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9" t="s">
        <v>19</v>
      </c>
      <c r="C97" s="60" t="s">
        <v>173</v>
      </c>
      <c r="D97" s="39"/>
      <c r="E97" s="39"/>
      <c r="F97" s="39"/>
      <c r="G97" s="39"/>
      <c r="H97" s="40"/>
      <c r="I97" s="105">
        <f>((1+1+1/3)*(1/12))/12</f>
        <v>0.0162</v>
      </c>
      <c r="J97" s="106">
        <f t="shared" ref="J97:J102" si="5">I97*$I$41</f>
        <v>47.96</v>
      </c>
      <c r="K97" s="102"/>
      <c r="L97" s="23"/>
      <c r="M97" s="23" t="s">
        <v>174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9" t="s">
        <v>22</v>
      </c>
      <c r="C98" s="60" t="s">
        <v>175</v>
      </c>
      <c r="D98" s="39"/>
      <c r="E98" s="39"/>
      <c r="F98" s="39"/>
      <c r="G98" s="39"/>
      <c r="H98" s="40"/>
      <c r="I98" s="105">
        <f>((1/30)/12)</f>
        <v>0.0028</v>
      </c>
      <c r="J98" s="106">
        <f t="shared" si="5"/>
        <v>8.29</v>
      </c>
      <c r="K98" s="102"/>
      <c r="L98" s="23"/>
      <c r="M98" s="23" t="s">
        <v>176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9" t="s">
        <v>26</v>
      </c>
      <c r="C99" s="60" t="s">
        <v>177</v>
      </c>
      <c r="D99" s="39"/>
      <c r="E99" s="39"/>
      <c r="F99" s="39"/>
      <c r="G99" s="39"/>
      <c r="H99" s="40"/>
      <c r="I99" s="105">
        <f>((20/30)/12)*1.416%*45.22%</f>
        <v>0.0004</v>
      </c>
      <c r="J99" s="106">
        <f t="shared" si="5"/>
        <v>1.18</v>
      </c>
      <c r="K99" s="102"/>
      <c r="L99" s="23"/>
      <c r="M99" s="23" t="s">
        <v>178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9" t="s">
        <v>30</v>
      </c>
      <c r="C100" s="60" t="s">
        <v>179</v>
      </c>
      <c r="D100" s="39"/>
      <c r="E100" s="39"/>
      <c r="F100" s="39"/>
      <c r="G100" s="39"/>
      <c r="H100" s="40"/>
      <c r="I100" s="105">
        <f>(0.96/30)*(1/12)</f>
        <v>0.0027</v>
      </c>
      <c r="J100" s="106">
        <f t="shared" si="5"/>
        <v>7.99</v>
      </c>
      <c r="K100" s="102"/>
      <c r="L100" s="23"/>
      <c r="M100" s="23" t="s">
        <v>180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9" t="s">
        <v>73</v>
      </c>
      <c r="C101" s="60" t="s">
        <v>181</v>
      </c>
      <c r="D101" s="39"/>
      <c r="E101" s="39"/>
      <c r="F101" s="39"/>
      <c r="G101" s="39"/>
      <c r="H101" s="40"/>
      <c r="I101" s="105">
        <f>(((180/30)/12)*1.416%*54.78%*I61)</f>
        <v>0.0014</v>
      </c>
      <c r="J101" s="106">
        <f t="shared" si="5"/>
        <v>4.14</v>
      </c>
      <c r="K101" s="102"/>
      <c r="L101" s="23"/>
      <c r="M101" s="23" t="s">
        <v>182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9" t="s">
        <v>76</v>
      </c>
      <c r="C102" s="60" t="s">
        <v>183</v>
      </c>
      <c r="D102" s="39"/>
      <c r="E102" s="39"/>
      <c r="F102" s="39"/>
      <c r="G102" s="39"/>
      <c r="H102" s="40"/>
      <c r="I102" s="157">
        <f>(5.96/30)/12</f>
        <v>0.0166</v>
      </c>
      <c r="J102" s="106">
        <f t="shared" si="5"/>
        <v>49.15</v>
      </c>
      <c r="K102" s="102"/>
      <c r="L102" s="23"/>
      <c r="M102" s="23" t="s">
        <v>184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100" t="s">
        <v>98</v>
      </c>
      <c r="C103" s="39"/>
      <c r="D103" s="39"/>
      <c r="E103" s="39"/>
      <c r="F103" s="39"/>
      <c r="G103" s="39"/>
      <c r="H103" s="40"/>
      <c r="I103" s="158">
        <f t="shared" ref="I103:J103" si="6">SUM(I97:I102)</f>
        <v>0.0401</v>
      </c>
      <c r="J103" s="159">
        <f t="shared" si="6"/>
        <v>118.71</v>
      </c>
      <c r="K103" s="102"/>
      <c r="L103" s="23"/>
      <c r="M103" s="23" t="s">
        <v>168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2"/>
      <c r="J104" s="26"/>
      <c r="K104" s="10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100" t="s">
        <v>185</v>
      </c>
      <c r="C105" s="39"/>
      <c r="D105" s="39"/>
      <c r="E105" s="39"/>
      <c r="F105" s="39"/>
      <c r="G105" s="39"/>
      <c r="H105" s="39"/>
      <c r="I105" s="39"/>
      <c r="J105" s="42"/>
      <c r="K105" s="10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1" t="s">
        <v>186</v>
      </c>
      <c r="C106" s="72" t="s">
        <v>187</v>
      </c>
      <c r="D106" s="39"/>
      <c r="E106" s="39"/>
      <c r="F106" s="39"/>
      <c r="G106" s="39"/>
      <c r="H106" s="40"/>
      <c r="I106" s="103" t="s">
        <v>91</v>
      </c>
      <c r="J106" s="156" t="s">
        <v>61</v>
      </c>
      <c r="K106" s="102"/>
      <c r="L106" s="23"/>
      <c r="M106" s="23"/>
      <c r="N106" s="23" t="s">
        <v>188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9" t="s">
        <v>19</v>
      </c>
      <c r="C107" s="60" t="s">
        <v>189</v>
      </c>
      <c r="D107" s="39"/>
      <c r="E107" s="39"/>
      <c r="F107" s="39"/>
      <c r="G107" s="39"/>
      <c r="H107" s="40"/>
      <c r="I107" s="105"/>
      <c r="J107" s="106">
        <f>(I31+I32+I33)*I107</f>
        <v>0</v>
      </c>
      <c r="K107" s="10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100" t="s">
        <v>98</v>
      </c>
      <c r="C108" s="39"/>
      <c r="D108" s="39"/>
      <c r="E108" s="39"/>
      <c r="F108" s="39"/>
      <c r="G108" s="39"/>
      <c r="H108" s="40"/>
      <c r="I108" s="101">
        <f>SUM(J104:J107)</f>
        <v>0</v>
      </c>
      <c r="J108" s="42"/>
      <c r="K108" s="10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3" t="s">
        <v>190</v>
      </c>
      <c r="C110" s="25"/>
      <c r="D110" s="25"/>
      <c r="E110" s="25"/>
      <c r="F110" s="25"/>
      <c r="G110" s="25"/>
      <c r="H110" s="25"/>
      <c r="I110" s="25"/>
      <c r="J110" s="26"/>
      <c r="K110" s="10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4"/>
      <c r="C111" s="55"/>
      <c r="D111" s="55"/>
      <c r="E111" s="55"/>
      <c r="F111" s="55"/>
      <c r="G111" s="55"/>
      <c r="H111" s="55"/>
      <c r="I111" s="55"/>
      <c r="J111" s="56"/>
      <c r="K111" s="10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1">
        <v>4</v>
      </c>
      <c r="C112" s="72" t="s">
        <v>148</v>
      </c>
      <c r="D112" s="39"/>
      <c r="E112" s="39"/>
      <c r="F112" s="39"/>
      <c r="G112" s="39"/>
      <c r="H112" s="40"/>
      <c r="I112" s="121" t="s">
        <v>61</v>
      </c>
      <c r="J112" s="42"/>
      <c r="K112" s="10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9" t="s">
        <v>171</v>
      </c>
      <c r="C113" s="107" t="s">
        <v>191</v>
      </c>
      <c r="D113" s="39"/>
      <c r="E113" s="39"/>
      <c r="F113" s="39"/>
      <c r="G113" s="39"/>
      <c r="H113" s="40"/>
      <c r="I113" s="75">
        <f>J103</f>
        <v>118.71</v>
      </c>
      <c r="J113" s="42"/>
      <c r="K113" s="102"/>
      <c r="L113" s="23"/>
      <c r="M113" s="23" t="s">
        <v>192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9" t="s">
        <v>186</v>
      </c>
      <c r="C114" s="107" t="s">
        <v>187</v>
      </c>
      <c r="D114" s="39"/>
      <c r="E114" s="39"/>
      <c r="F114" s="39"/>
      <c r="G114" s="39"/>
      <c r="H114" s="40"/>
      <c r="I114" s="75">
        <f>I108</f>
        <v>0</v>
      </c>
      <c r="J114" s="42"/>
      <c r="K114" s="102"/>
      <c r="L114" s="23"/>
      <c r="M114" s="23" t="s">
        <v>193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100" t="s">
        <v>98</v>
      </c>
      <c r="C115" s="39"/>
      <c r="D115" s="39"/>
      <c r="E115" s="39"/>
      <c r="F115" s="39"/>
      <c r="G115" s="39"/>
      <c r="H115" s="40"/>
      <c r="I115" s="101">
        <f>SUM(I113:J114)</f>
        <v>118.71</v>
      </c>
      <c r="J115" s="42"/>
      <c r="K115" s="10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2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9" t="s">
        <v>194</v>
      </c>
      <c r="C117" s="39"/>
      <c r="D117" s="39"/>
      <c r="E117" s="39"/>
      <c r="F117" s="39"/>
      <c r="G117" s="39"/>
      <c r="H117" s="39"/>
      <c r="I117" s="39"/>
      <c r="J117" s="42"/>
      <c r="K117" s="70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1">
        <v>5</v>
      </c>
      <c r="C118" s="72" t="s">
        <v>195</v>
      </c>
      <c r="D118" s="39"/>
      <c r="E118" s="39"/>
      <c r="F118" s="39"/>
      <c r="G118" s="39"/>
      <c r="H118" s="40"/>
      <c r="I118" s="121" t="s">
        <v>61</v>
      </c>
      <c r="J118" s="42"/>
      <c r="K118" s="122"/>
      <c r="L118" s="23"/>
      <c r="M118" s="160" t="s">
        <v>196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9" t="s">
        <v>19</v>
      </c>
      <c r="C119" s="107" t="s">
        <v>197</v>
      </c>
      <c r="D119" s="39"/>
      <c r="E119" s="39"/>
      <c r="F119" s="39"/>
      <c r="G119" s="39"/>
      <c r="H119" s="40"/>
      <c r="I119" s="90">
        <f>INSUMOS!G15</f>
        <v>60.6</v>
      </c>
      <c r="J119" s="42"/>
      <c r="K119" s="85"/>
      <c r="L119" s="23"/>
      <c r="M119" s="160" t="s">
        <v>198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9" t="s">
        <v>22</v>
      </c>
      <c r="C120" s="107" t="s">
        <v>199</v>
      </c>
      <c r="D120" s="39"/>
      <c r="E120" s="39"/>
      <c r="F120" s="39"/>
      <c r="G120" s="39"/>
      <c r="H120" s="40"/>
      <c r="I120" s="90">
        <f>INSUMOS!N24+INSUMOS!U23</f>
        <v>6.97</v>
      </c>
      <c r="J120" s="42"/>
      <c r="K120" s="85"/>
      <c r="L120" s="77"/>
      <c r="M120" s="160" t="s">
        <v>198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9" t="s">
        <v>26</v>
      </c>
      <c r="C121" s="107" t="s">
        <v>200</v>
      </c>
      <c r="D121" s="39"/>
      <c r="E121" s="39"/>
      <c r="F121" s="39"/>
      <c r="G121" s="39"/>
      <c r="H121" s="40"/>
      <c r="I121" s="90">
        <f>INSUMOS!G23</f>
        <v>2.78</v>
      </c>
      <c r="J121" s="42"/>
      <c r="K121" s="85"/>
      <c r="L121" s="23"/>
      <c r="M121" s="160" t="s">
        <v>198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9" t="s">
        <v>30</v>
      </c>
      <c r="C122" s="107" t="s">
        <v>201</v>
      </c>
      <c r="D122" s="39"/>
      <c r="E122" s="39"/>
      <c r="F122" s="39"/>
      <c r="G122" s="39"/>
      <c r="H122" s="40"/>
      <c r="I122" s="90">
        <f>INSUMOS!U10</f>
        <v>37.44</v>
      </c>
      <c r="J122" s="42"/>
      <c r="K122" s="85"/>
      <c r="L122" s="23"/>
      <c r="M122" s="160" t="s">
        <v>198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100" t="s">
        <v>121</v>
      </c>
      <c r="C123" s="39"/>
      <c r="D123" s="39"/>
      <c r="E123" s="39"/>
      <c r="F123" s="39"/>
      <c r="G123" s="39"/>
      <c r="H123" s="40"/>
      <c r="I123" s="101">
        <f>SUM(I119:J122)</f>
        <v>107.79</v>
      </c>
      <c r="J123" s="42"/>
      <c r="K123" s="161"/>
      <c r="L123" s="23"/>
      <c r="M123" s="162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3"/>
      <c r="B124" s="164"/>
      <c r="C124" s="25"/>
      <c r="D124" s="25"/>
      <c r="E124" s="25"/>
      <c r="F124" s="25"/>
      <c r="G124" s="25"/>
      <c r="H124" s="25"/>
      <c r="I124" s="25"/>
      <c r="J124" s="26"/>
      <c r="K124" s="165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</row>
    <row r="125" ht="15.75" customHeight="1" spans="1:34">
      <c r="A125" s="163"/>
      <c r="B125" s="69" t="s">
        <v>202</v>
      </c>
      <c r="C125" s="39"/>
      <c r="D125" s="39"/>
      <c r="E125" s="39"/>
      <c r="F125" s="39"/>
      <c r="G125" s="39"/>
      <c r="H125" s="39"/>
      <c r="I125" s="39"/>
      <c r="J125" s="42"/>
      <c r="K125" s="166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</row>
    <row r="126" ht="15.75" customHeight="1" spans="1:34">
      <c r="A126" s="163"/>
      <c r="B126" s="71">
        <v>6</v>
      </c>
      <c r="C126" s="72" t="s">
        <v>203</v>
      </c>
      <c r="D126" s="39"/>
      <c r="E126" s="39"/>
      <c r="F126" s="39"/>
      <c r="G126" s="39"/>
      <c r="H126" s="40"/>
      <c r="I126" s="103" t="s">
        <v>91</v>
      </c>
      <c r="J126" s="156" t="s">
        <v>61</v>
      </c>
      <c r="K126" s="16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</row>
    <row r="127" ht="15.75" customHeight="1" spans="1:34">
      <c r="A127" s="163"/>
      <c r="B127" s="79" t="s">
        <v>19</v>
      </c>
      <c r="C127" s="107" t="s">
        <v>204</v>
      </c>
      <c r="D127" s="39"/>
      <c r="E127" s="39"/>
      <c r="F127" s="39"/>
      <c r="G127" s="39"/>
      <c r="H127" s="40"/>
      <c r="I127" s="108">
        <v>0.06</v>
      </c>
      <c r="J127" s="168">
        <f>I144*I127</f>
        <v>347.21</v>
      </c>
      <c r="K127" s="87"/>
      <c r="L127" s="77"/>
      <c r="M127" s="30" t="s">
        <v>205</v>
      </c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</row>
    <row r="128" ht="15.75" customHeight="1" spans="1:34">
      <c r="A128" s="163"/>
      <c r="B128" s="79" t="s">
        <v>22</v>
      </c>
      <c r="C128" s="107" t="s">
        <v>206</v>
      </c>
      <c r="D128" s="39"/>
      <c r="E128" s="39"/>
      <c r="F128" s="39"/>
      <c r="G128" s="39"/>
      <c r="H128" s="40"/>
      <c r="I128" s="108">
        <v>0.0679</v>
      </c>
      <c r="J128" s="168">
        <f>(J127+I144)*I128</f>
        <v>416.5</v>
      </c>
      <c r="K128" s="87"/>
      <c r="L128" s="77"/>
      <c r="M128" s="30" t="s">
        <v>207</v>
      </c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</row>
    <row r="129" ht="15.75" customHeight="1" spans="1:34">
      <c r="A129" s="163"/>
      <c r="B129" s="79" t="s">
        <v>26</v>
      </c>
      <c r="C129" s="107" t="s">
        <v>208</v>
      </c>
      <c r="D129" s="39"/>
      <c r="E129" s="39"/>
      <c r="F129" s="39"/>
      <c r="G129" s="39"/>
      <c r="H129" s="40"/>
      <c r="I129" s="108">
        <f>SUM(I130:I133)</f>
        <v>0.1425</v>
      </c>
      <c r="J129" s="168"/>
      <c r="K129" s="8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</row>
    <row r="130" ht="15.75" customHeight="1" spans="1:34">
      <c r="A130" s="18"/>
      <c r="B130" s="169" t="s">
        <v>209</v>
      </c>
      <c r="C130" s="40"/>
      <c r="D130" s="170" t="s">
        <v>210</v>
      </c>
      <c r="E130" s="80" t="s">
        <v>211</v>
      </c>
      <c r="F130" s="81"/>
      <c r="G130" s="81"/>
      <c r="H130" s="171"/>
      <c r="I130" s="108">
        <v>0.0165</v>
      </c>
      <c r="J130" s="168">
        <f>((I144+J127+J128)/(1-(I129)))*I130</f>
        <v>126.04</v>
      </c>
      <c r="K130" s="87"/>
      <c r="L130" s="77"/>
      <c r="M130" s="172" t="s">
        <v>212</v>
      </c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</row>
    <row r="131" ht="15.75" customHeight="1" spans="1:34">
      <c r="A131" s="18"/>
      <c r="B131" s="169" t="s">
        <v>213</v>
      </c>
      <c r="C131" s="40"/>
      <c r="D131" s="129"/>
      <c r="E131" s="80" t="s">
        <v>214</v>
      </c>
      <c r="F131" s="81"/>
      <c r="G131" s="81"/>
      <c r="H131" s="171"/>
      <c r="I131" s="173">
        <v>0.076</v>
      </c>
      <c r="J131" s="168">
        <f>((I144+J127+J128)/(1-(I129)))*I131</f>
        <v>580.57</v>
      </c>
      <c r="K131" s="87"/>
      <c r="L131" s="77"/>
      <c r="M131" s="172" t="s">
        <v>215</v>
      </c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</row>
    <row r="132" ht="15.75" customHeight="1" spans="1:34">
      <c r="A132" s="18"/>
      <c r="B132" s="169" t="s">
        <v>216</v>
      </c>
      <c r="C132" s="40"/>
      <c r="D132" s="174" t="s">
        <v>217</v>
      </c>
      <c r="E132" s="80" t="s">
        <v>218</v>
      </c>
      <c r="F132" s="81"/>
      <c r="G132" s="81"/>
      <c r="H132" s="171"/>
      <c r="I132" s="108">
        <v>0.05</v>
      </c>
      <c r="J132" s="168">
        <f>((I144+J127+J128)/(1-(I129)))*I132</f>
        <v>381.95</v>
      </c>
      <c r="K132" s="87"/>
      <c r="L132" s="77"/>
      <c r="M132" s="172" t="s">
        <v>219</v>
      </c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</row>
    <row r="133" ht="15.75" customHeight="1" spans="1:34">
      <c r="A133" s="18"/>
      <c r="B133" s="169" t="s">
        <v>220</v>
      </c>
      <c r="C133" s="40"/>
      <c r="D133" s="174" t="s">
        <v>221</v>
      </c>
      <c r="E133" s="80"/>
      <c r="F133" s="81"/>
      <c r="G133" s="81"/>
      <c r="H133" s="171"/>
      <c r="I133" s="108">
        <v>0</v>
      </c>
      <c r="J133" s="168">
        <f>((I144+J127+J128)/(1-(I129)))*I133</f>
        <v>0</v>
      </c>
      <c r="K133" s="87"/>
      <c r="L133" s="77"/>
      <c r="M133" s="172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</row>
    <row r="134" ht="15.75" customHeight="1" spans="1:34">
      <c r="A134" s="18"/>
      <c r="B134" s="100" t="s">
        <v>121</v>
      </c>
      <c r="C134" s="39"/>
      <c r="D134" s="39"/>
      <c r="E134" s="39"/>
      <c r="F134" s="39"/>
      <c r="G134" s="39"/>
      <c r="H134" s="40"/>
      <c r="I134" s="175"/>
      <c r="J134" s="120">
        <f>SUM(J127:J133)</f>
        <v>1852.27</v>
      </c>
      <c r="K134" s="176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</row>
    <row r="135" ht="15.75" customHeight="1" spans="1:34">
      <c r="A135" s="18"/>
      <c r="B135" s="177"/>
      <c r="C135" s="67"/>
      <c r="D135" s="67"/>
      <c r="E135" s="67"/>
      <c r="F135" s="67"/>
      <c r="G135" s="67"/>
      <c r="H135" s="67"/>
      <c r="I135" s="67"/>
      <c r="J135" s="68"/>
      <c r="K135" s="178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</row>
    <row r="136" ht="15.75" customHeight="1" spans="1:34">
      <c r="A136" s="18"/>
      <c r="B136" s="179" t="s">
        <v>222</v>
      </c>
      <c r="C136" s="25"/>
      <c r="D136" s="25"/>
      <c r="E136" s="25"/>
      <c r="F136" s="25"/>
      <c r="G136" s="25"/>
      <c r="H136" s="25"/>
      <c r="I136" s="25"/>
      <c r="J136" s="26"/>
      <c r="K136" s="180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</row>
    <row r="137" ht="15.75" customHeight="1" spans="1:34">
      <c r="A137" s="18"/>
      <c r="B137" s="181"/>
      <c r="J137" s="26"/>
      <c r="K137" s="178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</row>
    <row r="138" ht="15.75" customHeight="1" spans="1:34">
      <c r="A138" s="18"/>
      <c r="B138" s="58" t="s">
        <v>223</v>
      </c>
      <c r="C138" s="39"/>
      <c r="D138" s="39"/>
      <c r="E138" s="39"/>
      <c r="F138" s="39"/>
      <c r="G138" s="39"/>
      <c r="H138" s="40"/>
      <c r="I138" s="182" t="s">
        <v>61</v>
      </c>
      <c r="J138" s="42"/>
      <c r="K138" s="183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</row>
    <row r="139" ht="15.75" customHeight="1" spans="1:34">
      <c r="A139" s="18"/>
      <c r="B139" s="79" t="s">
        <v>19</v>
      </c>
      <c r="C139" s="107" t="s">
        <v>224</v>
      </c>
      <c r="D139" s="39"/>
      <c r="E139" s="39"/>
      <c r="F139" s="39"/>
      <c r="G139" s="39"/>
      <c r="H139" s="40"/>
      <c r="I139" s="75">
        <f>I41</f>
        <v>2960.64</v>
      </c>
      <c r="J139" s="42"/>
      <c r="K139" s="87"/>
      <c r="L139" s="77"/>
      <c r="M139" s="30" t="s">
        <v>225</v>
      </c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</row>
    <row r="140" ht="15.75" customHeight="1" spans="1:34">
      <c r="A140" s="18"/>
      <c r="B140" s="79" t="s">
        <v>22</v>
      </c>
      <c r="C140" s="107" t="s">
        <v>226</v>
      </c>
      <c r="D140" s="39"/>
      <c r="E140" s="39"/>
      <c r="F140" s="39"/>
      <c r="G140" s="39"/>
      <c r="H140" s="40"/>
      <c r="I140" s="75">
        <f>I82</f>
        <v>2407.61</v>
      </c>
      <c r="J140" s="42"/>
      <c r="K140" s="87"/>
      <c r="L140" s="77"/>
      <c r="M140" s="30" t="s">
        <v>227</v>
      </c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</row>
    <row r="141" ht="15.75" customHeight="1" spans="1:34">
      <c r="A141" s="18"/>
      <c r="B141" s="79" t="s">
        <v>26</v>
      </c>
      <c r="C141" s="107" t="s">
        <v>228</v>
      </c>
      <c r="D141" s="39"/>
      <c r="E141" s="39"/>
      <c r="F141" s="39"/>
      <c r="G141" s="39"/>
      <c r="H141" s="40"/>
      <c r="I141" s="75">
        <f>I92</f>
        <v>192.05</v>
      </c>
      <c r="J141" s="42"/>
      <c r="K141" s="87"/>
      <c r="L141" s="77"/>
      <c r="M141" s="30" t="s">
        <v>229</v>
      </c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</row>
    <row r="142" ht="15.75" customHeight="1" spans="1:34">
      <c r="A142" s="18"/>
      <c r="B142" s="79" t="s">
        <v>30</v>
      </c>
      <c r="C142" s="107" t="s">
        <v>230</v>
      </c>
      <c r="D142" s="39"/>
      <c r="E142" s="39"/>
      <c r="F142" s="39"/>
      <c r="G142" s="39"/>
      <c r="H142" s="40"/>
      <c r="I142" s="75">
        <f>I115</f>
        <v>118.71</v>
      </c>
      <c r="J142" s="42"/>
      <c r="K142" s="87"/>
      <c r="L142" s="77"/>
      <c r="M142" s="30" t="s">
        <v>231</v>
      </c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</row>
    <row r="143" ht="15.75" customHeight="1" spans="1:34">
      <c r="A143" s="18"/>
      <c r="B143" s="79" t="s">
        <v>73</v>
      </c>
      <c r="C143" s="107" t="s">
        <v>232</v>
      </c>
      <c r="D143" s="39"/>
      <c r="E143" s="39"/>
      <c r="F143" s="39"/>
      <c r="G143" s="39"/>
      <c r="H143" s="40"/>
      <c r="I143" s="75">
        <f>I123</f>
        <v>107.79</v>
      </c>
      <c r="J143" s="42"/>
      <c r="K143" s="87"/>
      <c r="L143" s="77"/>
      <c r="M143" s="30" t="s">
        <v>233</v>
      </c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</row>
    <row r="144" ht="15.75" customHeight="1" spans="1:34">
      <c r="A144" s="18"/>
      <c r="B144" s="100" t="s">
        <v>234</v>
      </c>
      <c r="C144" s="39"/>
      <c r="D144" s="39"/>
      <c r="E144" s="39"/>
      <c r="F144" s="39"/>
      <c r="G144" s="39"/>
      <c r="H144" s="40"/>
      <c r="I144" s="101">
        <f>SUM(I139:J143)</f>
        <v>5786.8</v>
      </c>
      <c r="J144" s="42"/>
      <c r="K144" s="176"/>
      <c r="L144" s="77"/>
      <c r="M144" s="30" t="s">
        <v>146</v>
      </c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</row>
    <row r="145" ht="15.75" customHeight="1" spans="1:34">
      <c r="A145" s="18"/>
      <c r="B145" s="79" t="s">
        <v>76</v>
      </c>
      <c r="C145" s="107" t="s">
        <v>235</v>
      </c>
      <c r="D145" s="39"/>
      <c r="E145" s="39"/>
      <c r="F145" s="39"/>
      <c r="G145" s="39"/>
      <c r="H145" s="40"/>
      <c r="I145" s="75">
        <f>J134</f>
        <v>1852.27</v>
      </c>
      <c r="J145" s="42"/>
      <c r="K145" s="87"/>
      <c r="L145" s="77"/>
      <c r="M145" s="30" t="s">
        <v>236</v>
      </c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</row>
    <row r="146" ht="15.75" customHeight="1" spans="1:34">
      <c r="A146" s="18"/>
      <c r="B146" s="184" t="s">
        <v>237</v>
      </c>
      <c r="C146" s="185"/>
      <c r="D146" s="185"/>
      <c r="E146" s="185"/>
      <c r="F146" s="185"/>
      <c r="G146" s="185"/>
      <c r="H146" s="186"/>
      <c r="I146" s="187">
        <f>I144+I145</f>
        <v>7639.07</v>
      </c>
      <c r="J146" s="188"/>
      <c r="K146" s="176"/>
      <c r="L146" s="77"/>
      <c r="M146" s="30" t="s">
        <v>238</v>
      </c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</row>
    <row r="147" ht="15.75" customHeight="1" spans="1:34">
      <c r="A147" s="18"/>
      <c r="B147" s="178"/>
      <c r="K147" s="178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</row>
    <row r="148" ht="15.75" customHeight="1" spans="1:34">
      <c r="A148" s="18"/>
      <c r="B148" s="189" t="s">
        <v>239</v>
      </c>
      <c r="C148" s="25"/>
      <c r="D148" s="25"/>
      <c r="E148" s="25"/>
      <c r="F148" s="25"/>
      <c r="G148" s="25"/>
      <c r="H148" s="25"/>
      <c r="I148" s="25"/>
      <c r="J148" s="25"/>
      <c r="K148" s="180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</row>
    <row r="149" ht="15.75" customHeight="1" spans="1:34">
      <c r="A149" s="18"/>
      <c r="B149" s="190"/>
      <c r="C149" s="77"/>
      <c r="D149" s="77"/>
      <c r="E149" s="77"/>
      <c r="F149" s="77"/>
      <c r="G149" s="77"/>
      <c r="H149" s="77"/>
      <c r="I149" s="77"/>
      <c r="J149" s="77"/>
      <c r="K149" s="178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</row>
    <row r="150" ht="12.75" customHeight="1" spans="1:34">
      <c r="A150" s="18"/>
      <c r="B150" s="191" t="s">
        <v>240</v>
      </c>
      <c r="C150" s="40"/>
      <c r="D150" s="192" t="s">
        <v>241</v>
      </c>
      <c r="E150" s="192" t="s">
        <v>242</v>
      </c>
      <c r="F150" s="193" t="s">
        <v>243</v>
      </c>
      <c r="G150" s="40"/>
      <c r="H150" s="192" t="s">
        <v>244</v>
      </c>
      <c r="I150" s="193" t="s">
        <v>245</v>
      </c>
      <c r="J150" s="40"/>
      <c r="K150" s="178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</row>
    <row r="151" ht="15.75" customHeight="1" spans="1:34">
      <c r="A151" s="18"/>
      <c r="B151" s="44" t="str">
        <f>I23</f>
        <v>Vigilância</v>
      </c>
      <c r="C151" s="40"/>
      <c r="D151" s="194">
        <f>I146</f>
        <v>7639.07</v>
      </c>
      <c r="E151" s="82">
        <v>2</v>
      </c>
      <c r="F151" s="195">
        <f>D151*E151</f>
        <v>15278.14</v>
      </c>
      <c r="G151" s="40"/>
      <c r="H151" s="114">
        <f>I16</f>
        <v>6</v>
      </c>
      <c r="I151" s="196">
        <f>F151*H151</f>
        <v>91668.84</v>
      </c>
      <c r="J151" s="40"/>
      <c r="K151" s="8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</row>
    <row r="152" ht="15.75" customHeight="1" spans="1:34">
      <c r="A152" s="18"/>
      <c r="B152" s="197" t="s">
        <v>246</v>
      </c>
      <c r="C152" s="39"/>
      <c r="D152" s="39"/>
      <c r="E152" s="39"/>
      <c r="F152" s="39"/>
      <c r="G152" s="39"/>
      <c r="H152" s="40"/>
      <c r="I152" s="198">
        <f>I151</f>
        <v>91668.84</v>
      </c>
      <c r="J152" s="40"/>
      <c r="K152" s="19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</row>
    <row r="153" ht="15.75" customHeight="1" spans="1:34">
      <c r="A153" s="18"/>
      <c r="B153" s="200" t="s">
        <v>247</v>
      </c>
      <c r="C153" s="39"/>
      <c r="D153" s="39"/>
      <c r="E153" s="39"/>
      <c r="F153" s="39"/>
      <c r="G153" s="39"/>
      <c r="H153" s="40"/>
      <c r="I153" s="198"/>
      <c r="J153" s="40"/>
      <c r="K153" s="19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</row>
    <row r="154" ht="15.75" customHeight="1" spans="1:34">
      <c r="A154" s="18"/>
      <c r="B154" s="201" t="s">
        <v>248</v>
      </c>
      <c r="C154" s="39"/>
      <c r="D154" s="39"/>
      <c r="E154" s="39"/>
      <c r="F154" s="39"/>
      <c r="G154" s="39"/>
      <c r="H154" s="40"/>
      <c r="I154" s="198">
        <f>I152+I153</f>
        <v>91668.84</v>
      </c>
      <c r="J154" s="40"/>
      <c r="K154" s="19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</row>
    <row r="155" ht="15.75" customHeight="1" spans="1:34">
      <c r="A155" s="18"/>
      <c r="B155" s="202"/>
      <c r="C155" s="30"/>
      <c r="D155" s="203"/>
      <c r="E155" s="77"/>
      <c r="F155" s="77"/>
      <c r="G155" s="77"/>
      <c r="H155" s="77"/>
      <c r="I155" s="77"/>
      <c r="J155" s="77"/>
      <c r="K155" s="19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</row>
    <row r="156" ht="15.75" customHeight="1" spans="1:34">
      <c r="A156" s="18"/>
      <c r="B156" s="189" t="s">
        <v>249</v>
      </c>
      <c r="C156" s="25"/>
      <c r="D156" s="25"/>
      <c r="E156" s="25"/>
      <c r="F156" s="25"/>
      <c r="G156" s="25"/>
      <c r="H156" s="25"/>
      <c r="I156" s="25"/>
      <c r="J156" s="25"/>
      <c r="K156" s="8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</row>
    <row r="157" ht="15.75" customHeight="1" spans="1:34">
      <c r="A157" s="18"/>
      <c r="B157" s="190"/>
      <c r="C157" s="77"/>
      <c r="D157" s="77"/>
      <c r="E157" s="77"/>
      <c r="F157" s="77"/>
      <c r="G157" s="77"/>
      <c r="H157" s="77"/>
      <c r="I157" s="77"/>
      <c r="J157" s="77"/>
      <c r="K157" s="19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</row>
    <row r="158" ht="15.75" customHeight="1" spans="1:34">
      <c r="A158" s="18"/>
      <c r="B158" s="204" t="s">
        <v>250</v>
      </c>
      <c r="C158" s="39"/>
      <c r="D158" s="39"/>
      <c r="E158" s="39"/>
      <c r="F158" s="39"/>
      <c r="G158" s="39"/>
      <c r="H158" s="39"/>
      <c r="I158" s="39"/>
      <c r="J158" s="40"/>
      <c r="K158" s="176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</row>
    <row r="159" ht="15.75" customHeight="1" spans="1:34">
      <c r="A159" s="18"/>
      <c r="B159" s="205" t="s">
        <v>251</v>
      </c>
      <c r="C159" s="39"/>
      <c r="D159" s="39"/>
      <c r="E159" s="39"/>
      <c r="F159" s="39"/>
      <c r="G159" s="39"/>
      <c r="H159" s="40"/>
      <c r="I159" s="206" t="s">
        <v>252</v>
      </c>
      <c r="J159" s="40"/>
      <c r="K159" s="178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</row>
    <row r="160" ht="15.75" customHeight="1" spans="1:34">
      <c r="A160" s="18"/>
      <c r="B160" s="89" t="s">
        <v>253</v>
      </c>
      <c r="C160" s="39"/>
      <c r="D160" s="39"/>
      <c r="E160" s="39"/>
      <c r="F160" s="39"/>
      <c r="G160" s="39"/>
      <c r="H160" s="40"/>
      <c r="I160" s="195">
        <f>I154</f>
        <v>91668.84</v>
      </c>
      <c r="J160" s="40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</row>
    <row r="161" ht="15.75" customHeight="1" spans="1:34">
      <c r="A161" s="18"/>
      <c r="B161" s="89" t="s">
        <v>254</v>
      </c>
      <c r="C161" s="39"/>
      <c r="D161" s="39"/>
      <c r="E161" s="39"/>
      <c r="F161" s="39"/>
      <c r="G161" s="39"/>
      <c r="H161" s="40"/>
      <c r="I161" s="207">
        <f>H12</f>
        <v>12</v>
      </c>
      <c r="J161" s="13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</row>
    <row r="162" ht="15.75" customHeight="1" spans="1:34">
      <c r="A162" s="18"/>
      <c r="B162" s="208" t="s">
        <v>255</v>
      </c>
      <c r="C162" s="39"/>
      <c r="D162" s="39"/>
      <c r="E162" s="39"/>
      <c r="F162" s="39"/>
      <c r="G162" s="39"/>
      <c r="H162" s="39"/>
      <c r="I162" s="209">
        <f>I160*I161</f>
        <v>1100026.08</v>
      </c>
      <c r="J162" s="3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08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6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7" t="s">
        <v>31</v>
      </c>
      <c r="D12" s="48"/>
      <c r="E12" s="48"/>
      <c r="F12" s="48"/>
      <c r="G12" s="48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9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9" t="s">
        <v>37</v>
      </c>
      <c r="D16" s="39"/>
      <c r="E16" s="39"/>
      <c r="F16" s="39"/>
      <c r="G16" s="39"/>
      <c r="H16" s="40"/>
      <c r="I16" s="41">
        <v>8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50" t="s">
        <v>39</v>
      </c>
      <c r="D17" s="51" t="s">
        <v>256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2" t="s">
        <v>42</v>
      </c>
      <c r="C19" s="25"/>
      <c r="D19" s="25"/>
      <c r="E19" s="25"/>
      <c r="F19" s="25"/>
      <c r="G19" s="25"/>
      <c r="H19" s="25"/>
      <c r="I19" s="25"/>
      <c r="J19" s="26"/>
      <c r="K19" s="5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4" t="s">
        <v>43</v>
      </c>
      <c r="C21" s="55"/>
      <c r="D21" s="55"/>
      <c r="E21" s="55"/>
      <c r="F21" s="55"/>
      <c r="G21" s="55"/>
      <c r="H21" s="55"/>
      <c r="I21" s="55"/>
      <c r="J21" s="56"/>
      <c r="K21" s="5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8" t="s">
        <v>44</v>
      </c>
      <c r="C22" s="39"/>
      <c r="D22" s="39"/>
      <c r="E22" s="39"/>
      <c r="F22" s="39"/>
      <c r="G22" s="39"/>
      <c r="H22" s="39"/>
      <c r="I22" s="39"/>
      <c r="J22" s="42"/>
      <c r="K22" s="5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9">
        <v>1</v>
      </c>
      <c r="C23" s="60" t="s">
        <v>45</v>
      </c>
      <c r="D23" s="39"/>
      <c r="E23" s="39"/>
      <c r="F23" s="39"/>
      <c r="G23" s="39"/>
      <c r="H23" s="40"/>
      <c r="I23" s="61" t="s">
        <v>46</v>
      </c>
      <c r="J23" s="42"/>
      <c r="K23" s="57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9">
        <v>2</v>
      </c>
      <c r="C24" s="60" t="s">
        <v>48</v>
      </c>
      <c r="D24" s="39"/>
      <c r="E24" s="39"/>
      <c r="F24" s="39"/>
      <c r="G24" s="39"/>
      <c r="H24" s="40"/>
      <c r="I24" s="61" t="s">
        <v>49</v>
      </c>
      <c r="J24" s="42"/>
      <c r="K24" s="57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9">
        <v>3</v>
      </c>
      <c r="C25" s="60" t="s">
        <v>51</v>
      </c>
      <c r="D25" s="39"/>
      <c r="E25" s="39"/>
      <c r="F25" s="39"/>
      <c r="G25" s="39"/>
      <c r="H25" s="40"/>
      <c r="I25" s="62">
        <v>2066.11</v>
      </c>
      <c r="J25" s="42"/>
      <c r="K25" s="63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9">
        <v>4</v>
      </c>
      <c r="C26" s="60" t="s">
        <v>53</v>
      </c>
      <c r="D26" s="39"/>
      <c r="E26" s="39"/>
      <c r="F26" s="39"/>
      <c r="G26" s="39"/>
      <c r="H26" s="40"/>
      <c r="I26" s="61" t="s">
        <v>54</v>
      </c>
      <c r="J26" s="42"/>
      <c r="K26" s="64"/>
      <c r="L26" s="23"/>
      <c r="M26" s="23" t="s">
        <v>55</v>
      </c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9">
        <v>5</v>
      </c>
      <c r="C27" s="60" t="s">
        <v>56</v>
      </c>
      <c r="D27" s="39"/>
      <c r="E27" s="39"/>
      <c r="F27" s="39"/>
      <c r="G27" s="39"/>
      <c r="H27" s="40"/>
      <c r="I27" s="61" t="s">
        <v>57</v>
      </c>
      <c r="J27" s="42"/>
      <c r="K27" s="64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6"/>
      <c r="C28" s="67"/>
      <c r="D28" s="67"/>
      <c r="E28" s="67"/>
      <c r="F28" s="67"/>
      <c r="G28" s="67"/>
      <c r="H28" s="67"/>
      <c r="I28" s="67"/>
      <c r="J28" s="68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9" t="s">
        <v>59</v>
      </c>
      <c r="C29" s="39"/>
      <c r="D29" s="39"/>
      <c r="E29" s="39"/>
      <c r="F29" s="39"/>
      <c r="G29" s="39"/>
      <c r="H29" s="39"/>
      <c r="I29" s="39"/>
      <c r="J29" s="42"/>
      <c r="K29" s="70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1">
        <v>1</v>
      </c>
      <c r="C30" s="72" t="s">
        <v>60</v>
      </c>
      <c r="D30" s="39"/>
      <c r="E30" s="39"/>
      <c r="F30" s="39"/>
      <c r="G30" s="39"/>
      <c r="H30" s="40"/>
      <c r="I30" s="73" t="s">
        <v>61</v>
      </c>
      <c r="J30" s="42"/>
      <c r="K30" s="74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9" t="s">
        <v>19</v>
      </c>
      <c r="C31" s="38" t="s">
        <v>62</v>
      </c>
      <c r="D31" s="39"/>
      <c r="E31" s="39"/>
      <c r="F31" s="39"/>
      <c r="G31" s="39"/>
      <c r="H31" s="40"/>
      <c r="I31" s="211">
        <f>I25</f>
        <v>2066.11</v>
      </c>
      <c r="J31" s="42"/>
      <c r="K31" s="76">
        <f>((I31/(I25/220)))</f>
        <v>220</v>
      </c>
      <c r="L31" s="77"/>
      <c r="M31" s="78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9" t="s">
        <v>22</v>
      </c>
      <c r="C32" s="80" t="s">
        <v>64</v>
      </c>
      <c r="D32" s="81"/>
      <c r="E32" s="82" t="s">
        <v>65</v>
      </c>
      <c r="F32" s="82" t="s">
        <v>66</v>
      </c>
      <c r="G32" s="83">
        <f>I25</f>
        <v>2066.11</v>
      </c>
      <c r="H32" s="84">
        <v>0.3</v>
      </c>
      <c r="I32" s="75">
        <f t="shared" ref="I32:I33" si="0">IF(F32="N",0,G32*H32)</f>
        <v>619.83</v>
      </c>
      <c r="J32" s="42"/>
      <c r="K32" s="85"/>
      <c r="L32" s="23"/>
      <c r="M32" s="78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9" t="s">
        <v>26</v>
      </c>
      <c r="C33" s="80" t="s">
        <v>68</v>
      </c>
      <c r="D33" s="81"/>
      <c r="E33" s="82" t="s">
        <v>65</v>
      </c>
      <c r="F33" s="82" t="s">
        <v>69</v>
      </c>
      <c r="G33" s="83">
        <v>1621</v>
      </c>
      <c r="H33" s="84">
        <v>0.1</v>
      </c>
      <c r="I33" s="86">
        <f t="shared" si="0"/>
        <v>0</v>
      </c>
      <c r="J33" s="42"/>
      <c r="K33" s="85"/>
      <c r="L33" s="23"/>
      <c r="M33" s="78" t="s">
        <v>70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9" t="s">
        <v>30</v>
      </c>
      <c r="C34" s="80" t="s">
        <v>71</v>
      </c>
      <c r="D34" s="81"/>
      <c r="E34" s="82" t="s">
        <v>65</v>
      </c>
      <c r="F34" s="82" t="s">
        <v>66</v>
      </c>
      <c r="G34" s="83">
        <f>IF(F34="N",0,I31+I32+I33)</f>
        <v>2685.94</v>
      </c>
      <c r="H34" s="84">
        <v>0.2</v>
      </c>
      <c r="I34" s="75">
        <f>IF(F34="N",0,(G34/220)*H34*7*15)</f>
        <v>256.39</v>
      </c>
      <c r="J34" s="42"/>
      <c r="K34" s="87"/>
      <c r="L34" s="23"/>
      <c r="M34" s="78" t="s">
        <v>72</v>
      </c>
      <c r="N34" s="78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9" t="s">
        <v>73</v>
      </c>
      <c r="C35" s="80" t="s">
        <v>74</v>
      </c>
      <c r="D35" s="81"/>
      <c r="E35" s="81"/>
      <c r="F35" s="81"/>
      <c r="G35" s="82" t="s">
        <v>65</v>
      </c>
      <c r="H35" s="88" t="s">
        <v>69</v>
      </c>
      <c r="I35" s="75">
        <f>IF(H35="N",0,(G34/220)*0.1429*8*15*H34)</f>
        <v>0</v>
      </c>
      <c r="J35" s="42"/>
      <c r="K35" s="87"/>
      <c r="L35" s="23"/>
      <c r="M35" s="23" t="s">
        <v>75</v>
      </c>
      <c r="N35" s="23"/>
      <c r="O35" s="23"/>
      <c r="P35" s="23"/>
      <c r="Q35" s="23"/>
      <c r="R35" s="77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107" t="s">
        <v>77</v>
      </c>
      <c r="D36" s="39"/>
      <c r="E36" s="39"/>
      <c r="F36" s="39"/>
      <c r="G36" s="39"/>
      <c r="H36" s="40"/>
      <c r="I36" s="90">
        <v>0</v>
      </c>
      <c r="J36" s="42"/>
      <c r="K36" s="77"/>
      <c r="L36" s="23"/>
      <c r="M36" s="91"/>
      <c r="N36" s="25"/>
      <c r="O36" s="92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9" t="s">
        <v>79</v>
      </c>
      <c r="D37" s="39"/>
      <c r="E37" s="39"/>
      <c r="F37" s="39"/>
      <c r="G37" s="39"/>
      <c r="H37" s="40"/>
      <c r="I37" s="90">
        <v>0</v>
      </c>
      <c r="J37" s="42"/>
      <c r="K37" s="210"/>
      <c r="L37" s="23"/>
      <c r="M37" s="91"/>
      <c r="N37" s="91"/>
      <c r="O37" s="92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6" t="s">
        <v>80</v>
      </c>
      <c r="C38" s="39"/>
      <c r="D38" s="39"/>
      <c r="E38" s="39"/>
      <c r="F38" s="39"/>
      <c r="G38" s="39"/>
      <c r="H38" s="40"/>
      <c r="I38" s="97">
        <f>SUM(I31:J37)</f>
        <v>2942.33</v>
      </c>
      <c r="J38" s="42"/>
      <c r="K38" s="77"/>
      <c r="L38" s="23"/>
      <c r="M38" s="91"/>
      <c r="N38" s="91"/>
      <c r="O38" s="92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80" t="s">
        <v>82</v>
      </c>
      <c r="D39" s="81"/>
      <c r="E39" s="82" t="s">
        <v>65</v>
      </c>
      <c r="F39" s="82" t="s">
        <v>66</v>
      </c>
      <c r="G39" s="83">
        <f>IF(F39="N",0,I31+I32+I33)</f>
        <v>2685.94</v>
      </c>
      <c r="H39" s="84">
        <v>0.5</v>
      </c>
      <c r="I39" s="90">
        <f>IF(F39="N",0,(G39/220)*(1+H39)*(1+H34)*15)</f>
        <v>329.64</v>
      </c>
      <c r="J39" s="42"/>
      <c r="K39" s="77"/>
      <c r="L39" s="23"/>
      <c r="M39" s="91" t="s">
        <v>83</v>
      </c>
      <c r="N39" s="91"/>
      <c r="O39" s="92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9" t="s">
        <v>84</v>
      </c>
      <c r="C40" s="60" t="s">
        <v>79</v>
      </c>
      <c r="D40" s="39"/>
      <c r="E40" s="39"/>
      <c r="F40" s="39"/>
      <c r="G40" s="39"/>
      <c r="H40" s="40"/>
      <c r="I40" s="98">
        <v>0</v>
      </c>
      <c r="J40" s="56"/>
      <c r="K40" s="99"/>
      <c r="L40" s="77"/>
      <c r="M40" s="78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100" t="s">
        <v>85</v>
      </c>
      <c r="C41" s="39"/>
      <c r="D41" s="39"/>
      <c r="E41" s="39"/>
      <c r="F41" s="39"/>
      <c r="G41" s="39"/>
      <c r="H41" s="40"/>
      <c r="I41" s="101">
        <f>SUM(I38:J40)</f>
        <v>3271.97</v>
      </c>
      <c r="J41" s="42"/>
      <c r="K41" s="102"/>
      <c r="L41" s="23"/>
      <c r="M41" s="23" t="s">
        <v>86</v>
      </c>
      <c r="N41" s="23"/>
      <c r="O41" s="64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6"/>
      <c r="C42" s="67"/>
      <c r="D42" s="67"/>
      <c r="E42" s="67"/>
      <c r="F42" s="67"/>
      <c r="G42" s="67"/>
      <c r="H42" s="67"/>
      <c r="I42" s="67"/>
      <c r="J42" s="68"/>
      <c r="K42" s="27"/>
      <c r="L42" s="65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9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8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1" t="s">
        <v>89</v>
      </c>
      <c r="C45" s="72" t="s">
        <v>90</v>
      </c>
      <c r="D45" s="39"/>
      <c r="E45" s="39"/>
      <c r="F45" s="39"/>
      <c r="G45" s="39"/>
      <c r="H45" s="40"/>
      <c r="I45" s="103" t="s">
        <v>91</v>
      </c>
      <c r="J45" s="104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9" t="s">
        <v>19</v>
      </c>
      <c r="C46" s="60" t="s">
        <v>92</v>
      </c>
      <c r="D46" s="39"/>
      <c r="E46" s="39"/>
      <c r="F46" s="39"/>
      <c r="G46" s="39"/>
      <c r="H46" s="40"/>
      <c r="I46" s="105">
        <f>1/12</f>
        <v>0.0833</v>
      </c>
      <c r="J46" s="106">
        <f t="shared" ref="J46:J48" si="1">I46*$I$38</f>
        <v>245.1</v>
      </c>
      <c r="K46" s="27"/>
      <c r="L46" s="23"/>
      <c r="M46" s="78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9" t="s">
        <v>22</v>
      </c>
      <c r="C47" s="60" t="s">
        <v>94</v>
      </c>
      <c r="D47" s="39"/>
      <c r="E47" s="39"/>
      <c r="F47" s="39"/>
      <c r="G47" s="39"/>
      <c r="H47" s="40"/>
      <c r="I47" s="105">
        <v>0.121</v>
      </c>
      <c r="J47" s="106">
        <f t="shared" si="1"/>
        <v>356.02</v>
      </c>
      <c r="K47" s="27"/>
      <c r="L47" s="23"/>
      <c r="M47" s="78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9" t="s">
        <v>26</v>
      </c>
      <c r="C48" s="107" t="s">
        <v>96</v>
      </c>
      <c r="D48" s="39"/>
      <c r="E48" s="39"/>
      <c r="F48" s="39"/>
      <c r="G48" s="39"/>
      <c r="H48" s="40"/>
      <c r="I48" s="108">
        <f>(I46+I47+I97)*I61</f>
        <v>0.0811</v>
      </c>
      <c r="J48" s="106">
        <f t="shared" si="1"/>
        <v>238.62</v>
      </c>
      <c r="K48" s="27"/>
      <c r="L48" s="23"/>
      <c r="M48" s="78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100" t="s">
        <v>98</v>
      </c>
      <c r="C49" s="39"/>
      <c r="D49" s="39"/>
      <c r="E49" s="39"/>
      <c r="F49" s="39"/>
      <c r="G49" s="39"/>
      <c r="H49" s="40"/>
      <c r="I49" s="101">
        <f>SUM(J46:J48)</f>
        <v>839.74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9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8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1" t="s">
        <v>101</v>
      </c>
      <c r="C52" s="72" t="s">
        <v>102</v>
      </c>
      <c r="D52" s="39"/>
      <c r="E52" s="39"/>
      <c r="F52" s="39"/>
      <c r="G52" s="39"/>
      <c r="H52" s="40"/>
      <c r="I52" s="103" t="s">
        <v>91</v>
      </c>
      <c r="J52" s="104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9" t="s">
        <v>19</v>
      </c>
      <c r="C53" s="60" t="s">
        <v>103</v>
      </c>
      <c r="D53" s="39"/>
      <c r="E53" s="39"/>
      <c r="F53" s="39"/>
      <c r="G53" s="39"/>
      <c r="H53" s="40"/>
      <c r="I53" s="105">
        <v>0.2</v>
      </c>
      <c r="J53" s="110">
        <f t="shared" ref="J53:J60" si="2">I53*$I$38</f>
        <v>588.47</v>
      </c>
      <c r="K53" s="27"/>
      <c r="L53" s="111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9" t="s">
        <v>22</v>
      </c>
      <c r="C54" s="60" t="s">
        <v>105</v>
      </c>
      <c r="D54" s="39"/>
      <c r="E54" s="39"/>
      <c r="F54" s="39"/>
      <c r="G54" s="39"/>
      <c r="H54" s="40"/>
      <c r="I54" s="105">
        <v>0.025</v>
      </c>
      <c r="J54" s="110">
        <f t="shared" si="2"/>
        <v>73.56</v>
      </c>
      <c r="K54" s="27"/>
      <c r="L54" s="111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9" t="s">
        <v>26</v>
      </c>
      <c r="C55" s="112" t="s">
        <v>107</v>
      </c>
      <c r="D55" s="113"/>
      <c r="E55" s="114" t="s">
        <v>108</v>
      </c>
      <c r="F55" s="115">
        <v>1</v>
      </c>
      <c r="G55" s="116" t="s">
        <v>109</v>
      </c>
      <c r="H55" s="117">
        <v>0.03</v>
      </c>
      <c r="I55" s="93">
        <f>F55*H55</f>
        <v>0.03</v>
      </c>
      <c r="J55" s="110">
        <f t="shared" si="2"/>
        <v>88.27</v>
      </c>
      <c r="K55" s="27"/>
      <c r="L55" s="111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9" t="s">
        <v>30</v>
      </c>
      <c r="C56" s="60" t="s">
        <v>111</v>
      </c>
      <c r="D56" s="39"/>
      <c r="E56" s="39"/>
      <c r="F56" s="39"/>
      <c r="G56" s="39"/>
      <c r="H56" s="40"/>
      <c r="I56" s="105">
        <v>0.015</v>
      </c>
      <c r="J56" s="110">
        <f t="shared" si="2"/>
        <v>44.13</v>
      </c>
      <c r="K56" s="27"/>
      <c r="L56" s="111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9" t="s">
        <v>73</v>
      </c>
      <c r="C57" s="60" t="s">
        <v>113</v>
      </c>
      <c r="D57" s="39"/>
      <c r="E57" s="39"/>
      <c r="F57" s="39"/>
      <c r="G57" s="39"/>
      <c r="H57" s="40"/>
      <c r="I57" s="118">
        <v>0.01</v>
      </c>
      <c r="J57" s="110">
        <f t="shared" si="2"/>
        <v>29.42</v>
      </c>
      <c r="K57" s="27"/>
      <c r="L57" s="111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9" t="s">
        <v>76</v>
      </c>
      <c r="C58" s="60" t="s">
        <v>115</v>
      </c>
      <c r="D58" s="39"/>
      <c r="E58" s="39"/>
      <c r="F58" s="39"/>
      <c r="G58" s="39"/>
      <c r="H58" s="40"/>
      <c r="I58" s="105">
        <v>0.006</v>
      </c>
      <c r="J58" s="110">
        <f t="shared" si="2"/>
        <v>17.65</v>
      </c>
      <c r="K58" s="27"/>
      <c r="L58" s="111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9" t="s">
        <v>78</v>
      </c>
      <c r="C59" s="60" t="s">
        <v>117</v>
      </c>
      <c r="D59" s="39"/>
      <c r="E59" s="39"/>
      <c r="F59" s="39"/>
      <c r="G59" s="39"/>
      <c r="H59" s="40"/>
      <c r="I59" s="105">
        <v>0.002</v>
      </c>
      <c r="J59" s="110">
        <f t="shared" si="2"/>
        <v>5.88</v>
      </c>
      <c r="K59" s="27"/>
      <c r="L59" s="111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9" t="s">
        <v>81</v>
      </c>
      <c r="C60" s="60" t="s">
        <v>119</v>
      </c>
      <c r="D60" s="39"/>
      <c r="E60" s="39"/>
      <c r="F60" s="39"/>
      <c r="G60" s="39"/>
      <c r="H60" s="40"/>
      <c r="I60" s="118">
        <v>0.08</v>
      </c>
      <c r="J60" s="110">
        <f t="shared" si="2"/>
        <v>235.39</v>
      </c>
      <c r="K60" s="27"/>
      <c r="L60" s="111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100" t="s">
        <v>121</v>
      </c>
      <c r="C61" s="39"/>
      <c r="D61" s="39"/>
      <c r="E61" s="39"/>
      <c r="F61" s="39"/>
      <c r="G61" s="39"/>
      <c r="H61" s="40"/>
      <c r="I61" s="119">
        <f t="shared" ref="I61:J61" si="3">SUM(I53:I60)</f>
        <v>0.368</v>
      </c>
      <c r="J61" s="120">
        <f t="shared" si="3"/>
        <v>1082.77</v>
      </c>
      <c r="K61" s="27"/>
      <c r="L61" s="111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9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100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1" t="s">
        <v>124</v>
      </c>
      <c r="C64" s="72" t="s">
        <v>125</v>
      </c>
      <c r="D64" s="39"/>
      <c r="E64" s="39"/>
      <c r="F64" s="39"/>
      <c r="G64" s="39"/>
      <c r="H64" s="40"/>
      <c r="I64" s="121" t="s">
        <v>61</v>
      </c>
      <c r="J64" s="42"/>
      <c r="K64" s="1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3" t="s">
        <v>19</v>
      </c>
      <c r="C65" s="124" t="s">
        <v>126</v>
      </c>
      <c r="D65" s="125" t="s">
        <v>127</v>
      </c>
      <c r="E65" s="125" t="s">
        <v>128</v>
      </c>
      <c r="F65" s="125" t="s">
        <v>129</v>
      </c>
      <c r="G65" s="125" t="s">
        <v>130</v>
      </c>
      <c r="H65" s="125" t="s">
        <v>131</v>
      </c>
      <c r="I65" s="126">
        <f>IF(D66="N",0,(E66*F66*G66)-H66)</f>
        <v>-24.97</v>
      </c>
      <c r="J65" s="68"/>
      <c r="K65" s="85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7"/>
      <c r="AC65" s="3"/>
      <c r="AD65" s="127"/>
      <c r="AE65" s="3"/>
      <c r="AF65" s="127"/>
      <c r="AG65" s="3"/>
      <c r="AH65" s="23"/>
    </row>
    <row r="66" ht="15.75" customHeight="1" spans="1:34">
      <c r="A66" s="23"/>
      <c r="B66" s="128"/>
      <c r="C66" s="129"/>
      <c r="D66" s="125" t="s">
        <v>66</v>
      </c>
      <c r="E66" s="83">
        <v>3.3</v>
      </c>
      <c r="F66" s="125">
        <v>2</v>
      </c>
      <c r="G66" s="125">
        <v>15</v>
      </c>
      <c r="H66" s="83">
        <f>I31*0.06</f>
        <v>123.97</v>
      </c>
      <c r="I66" s="130">
        <f>IF(I65&gt;=0,I65,0)</f>
        <v>0</v>
      </c>
      <c r="J66" s="56"/>
      <c r="K66" s="85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1"/>
      <c r="AC66" s="132"/>
      <c r="AD66" s="133"/>
      <c r="AE66" s="134"/>
      <c r="AF66" s="135"/>
      <c r="AG66" s="134"/>
      <c r="AH66" s="23"/>
    </row>
    <row r="67" ht="15.75" customHeight="1" spans="1:34">
      <c r="A67" s="23"/>
      <c r="B67" s="123" t="s">
        <v>22</v>
      </c>
      <c r="C67" s="136" t="s">
        <v>134</v>
      </c>
      <c r="D67" s="137"/>
      <c r="E67" s="125" t="s">
        <v>127</v>
      </c>
      <c r="F67" s="125" t="s">
        <v>128</v>
      </c>
      <c r="G67" s="125" t="s">
        <v>130</v>
      </c>
      <c r="H67" s="125" t="s">
        <v>131</v>
      </c>
      <c r="I67" s="138">
        <f>IF(E68="N",0,(F68*G68)-H68)</f>
        <v>372.36</v>
      </c>
      <c r="J67" s="68"/>
      <c r="K67" s="85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9"/>
      <c r="AC67" s="140"/>
      <c r="AD67" s="139"/>
      <c r="AE67" s="141"/>
      <c r="AF67" s="139"/>
      <c r="AG67" s="141"/>
      <c r="AH67" s="23"/>
    </row>
    <row r="68" ht="15.75" customHeight="1" spans="1:34">
      <c r="A68" s="23"/>
      <c r="B68" s="128"/>
      <c r="C68" s="142"/>
      <c r="D68" s="143"/>
      <c r="E68" s="125" t="s">
        <v>66</v>
      </c>
      <c r="F68" s="144">
        <v>31.03</v>
      </c>
      <c r="G68" s="125">
        <v>15</v>
      </c>
      <c r="H68" s="83">
        <f>F68*G68*20%</f>
        <v>93.09</v>
      </c>
      <c r="I68" s="142"/>
      <c r="J68" s="56"/>
      <c r="K68" s="85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5"/>
      <c r="AC68" s="146"/>
      <c r="AD68" s="145"/>
      <c r="AE68" s="147"/>
      <c r="AF68" s="145"/>
      <c r="AG68" s="147"/>
      <c r="AH68" s="23"/>
    </row>
    <row r="69" ht="15.75" customHeight="1" spans="1:34">
      <c r="A69" s="23"/>
      <c r="B69" s="59" t="s">
        <v>26</v>
      </c>
      <c r="C69" s="107" t="s">
        <v>257</v>
      </c>
      <c r="D69" s="39"/>
      <c r="E69" s="39"/>
      <c r="F69" s="39"/>
      <c r="G69" s="39"/>
      <c r="H69" s="40"/>
      <c r="I69" s="151">
        <v>5.45</v>
      </c>
      <c r="J69" s="42"/>
      <c r="K69" s="149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50"/>
      <c r="AC69" s="150"/>
      <c r="AD69" s="150"/>
      <c r="AE69" s="150"/>
      <c r="AF69" s="150"/>
      <c r="AG69" s="150"/>
      <c r="AH69" s="23"/>
    </row>
    <row r="70" ht="15.75" customHeight="1" spans="1:34">
      <c r="A70" s="23"/>
      <c r="B70" s="59" t="s">
        <v>30</v>
      </c>
      <c r="C70" s="107" t="s">
        <v>139</v>
      </c>
      <c r="D70" s="39"/>
      <c r="E70" s="39"/>
      <c r="F70" s="39"/>
      <c r="G70" s="39"/>
      <c r="H70" s="40"/>
      <c r="I70" s="148">
        <v>23</v>
      </c>
      <c r="J70" s="42"/>
      <c r="K70" s="85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50"/>
      <c r="AC70" s="150"/>
      <c r="AD70" s="150"/>
      <c r="AE70" s="150"/>
      <c r="AF70" s="150"/>
      <c r="AG70" s="150"/>
      <c r="AH70" s="23"/>
    </row>
    <row r="71" ht="15.75" customHeight="1" spans="1:34">
      <c r="A71" s="23"/>
      <c r="B71" s="59" t="s">
        <v>73</v>
      </c>
      <c r="C71" s="107" t="s">
        <v>141</v>
      </c>
      <c r="D71" s="39"/>
      <c r="E71" s="39"/>
      <c r="F71" s="39"/>
      <c r="G71" s="39"/>
      <c r="H71" s="40"/>
      <c r="I71" s="151">
        <f>5%*I31</f>
        <v>103.31</v>
      </c>
      <c r="J71" s="42"/>
      <c r="K71" s="85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50"/>
      <c r="AC71" s="150"/>
      <c r="AD71" s="150"/>
      <c r="AE71" s="150"/>
      <c r="AF71" s="150"/>
      <c r="AG71" s="150"/>
      <c r="AH71" s="23"/>
    </row>
    <row r="72" ht="15.75" customHeight="1" spans="1:34">
      <c r="A72" s="23"/>
      <c r="B72" s="59" t="s">
        <v>76</v>
      </c>
      <c r="C72" s="107" t="s">
        <v>258</v>
      </c>
      <c r="D72" s="39"/>
      <c r="E72" s="39"/>
      <c r="F72" s="39"/>
      <c r="G72" s="39"/>
      <c r="H72" s="40"/>
      <c r="I72" s="148">
        <v>148.48</v>
      </c>
      <c r="J72" s="42"/>
      <c r="K72" s="85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50"/>
      <c r="AC72" s="150"/>
      <c r="AD72" s="150"/>
      <c r="AE72" s="150"/>
      <c r="AF72" s="150"/>
      <c r="AG72" s="150"/>
      <c r="AH72" s="23"/>
    </row>
    <row r="73" ht="15.75" customHeight="1" spans="1:34">
      <c r="A73" s="23"/>
      <c r="B73" s="59" t="s">
        <v>78</v>
      </c>
      <c r="C73" s="107"/>
      <c r="D73" s="39"/>
      <c r="E73" s="39"/>
      <c r="F73" s="39"/>
      <c r="G73" s="39"/>
      <c r="H73" s="40"/>
      <c r="I73" s="151"/>
      <c r="J73" s="42"/>
      <c r="K73" s="85"/>
      <c r="L73" s="23"/>
      <c r="M73" s="23" t="s">
        <v>145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50"/>
      <c r="AC73" s="150"/>
      <c r="AD73" s="150"/>
      <c r="AE73" s="150"/>
      <c r="AF73" s="150"/>
      <c r="AG73" s="150"/>
      <c r="AH73" s="23"/>
    </row>
    <row r="74" ht="15.75" customHeight="1" spans="1:34">
      <c r="A74" s="23"/>
      <c r="B74" s="100" t="s">
        <v>98</v>
      </c>
      <c r="C74" s="39"/>
      <c r="D74" s="39"/>
      <c r="E74" s="39"/>
      <c r="F74" s="39"/>
      <c r="G74" s="39"/>
      <c r="H74" s="40"/>
      <c r="I74" s="101">
        <f>SUM(I66:J73)</f>
        <v>652.6</v>
      </c>
      <c r="J74" s="42"/>
      <c r="K74" s="102"/>
      <c r="L74" s="23"/>
      <c r="M74" s="23" t="s">
        <v>146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2"/>
      <c r="J75" s="26"/>
      <c r="K75" s="10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3" t="s">
        <v>147</v>
      </c>
      <c r="C76" s="25"/>
      <c r="D76" s="25"/>
      <c r="E76" s="25"/>
      <c r="F76" s="25"/>
      <c r="G76" s="25"/>
      <c r="H76" s="25"/>
      <c r="I76" s="25"/>
      <c r="J76" s="26"/>
      <c r="K76" s="10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4"/>
      <c r="C77" s="55"/>
      <c r="D77" s="55"/>
      <c r="E77" s="55"/>
      <c r="F77" s="55"/>
      <c r="G77" s="55"/>
      <c r="H77" s="55"/>
      <c r="I77" s="55"/>
      <c r="J77" s="56"/>
      <c r="K77" s="102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1">
        <v>2</v>
      </c>
      <c r="C78" s="72" t="s">
        <v>148</v>
      </c>
      <c r="D78" s="39"/>
      <c r="E78" s="39"/>
      <c r="F78" s="39"/>
      <c r="G78" s="39"/>
      <c r="H78" s="40"/>
      <c r="I78" s="121" t="s">
        <v>61</v>
      </c>
      <c r="J78" s="42"/>
      <c r="K78" s="10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9" t="s">
        <v>89</v>
      </c>
      <c r="C79" s="107" t="s">
        <v>149</v>
      </c>
      <c r="D79" s="39"/>
      <c r="E79" s="39"/>
      <c r="F79" s="39"/>
      <c r="G79" s="39"/>
      <c r="H79" s="40"/>
      <c r="I79" s="75">
        <f>I49</f>
        <v>839.74</v>
      </c>
      <c r="J79" s="42"/>
      <c r="K79" s="102"/>
      <c r="L79" s="23"/>
      <c r="M79" s="23" t="s">
        <v>150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9" t="s">
        <v>101</v>
      </c>
      <c r="C80" s="107" t="s">
        <v>102</v>
      </c>
      <c r="D80" s="39"/>
      <c r="E80" s="39"/>
      <c r="F80" s="39"/>
      <c r="G80" s="39"/>
      <c r="H80" s="40"/>
      <c r="I80" s="75">
        <f>J61</f>
        <v>1082.77</v>
      </c>
      <c r="J80" s="42"/>
      <c r="K80" s="102"/>
      <c r="L80" s="23"/>
      <c r="M80" s="23" t="s">
        <v>151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9" t="s">
        <v>124</v>
      </c>
      <c r="C81" s="107" t="s">
        <v>125</v>
      </c>
      <c r="D81" s="39"/>
      <c r="E81" s="39"/>
      <c r="F81" s="39"/>
      <c r="G81" s="39"/>
      <c r="H81" s="40"/>
      <c r="I81" s="75">
        <f>I74</f>
        <v>652.6</v>
      </c>
      <c r="J81" s="42"/>
      <c r="K81" s="102"/>
      <c r="L81" s="23"/>
      <c r="M81" s="23" t="s">
        <v>152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100" t="s">
        <v>98</v>
      </c>
      <c r="C82" s="39"/>
      <c r="D82" s="39"/>
      <c r="E82" s="39"/>
      <c r="F82" s="39"/>
      <c r="G82" s="39"/>
      <c r="H82" s="40"/>
      <c r="I82" s="101">
        <f>SUM(I79:J81)</f>
        <v>2575.11</v>
      </c>
      <c r="J82" s="42"/>
      <c r="K82" s="102"/>
      <c r="L82" s="23"/>
      <c r="M82" s="23" t="s">
        <v>153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2"/>
      <c r="J83" s="26"/>
      <c r="K83" s="10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9" t="s">
        <v>154</v>
      </c>
      <c r="C84" s="39"/>
      <c r="D84" s="39"/>
      <c r="E84" s="39"/>
      <c r="F84" s="39"/>
      <c r="G84" s="39"/>
      <c r="H84" s="39"/>
      <c r="I84" s="39"/>
      <c r="J84" s="42"/>
      <c r="K84" s="10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1">
        <v>3</v>
      </c>
      <c r="C85" s="72" t="s">
        <v>155</v>
      </c>
      <c r="D85" s="39"/>
      <c r="E85" s="39"/>
      <c r="F85" s="39"/>
      <c r="G85" s="39"/>
      <c r="H85" s="40"/>
      <c r="I85" s="103" t="s">
        <v>91</v>
      </c>
      <c r="J85" s="104" t="s">
        <v>61</v>
      </c>
      <c r="K85" s="10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9" t="s">
        <v>19</v>
      </c>
      <c r="C86" s="60" t="s">
        <v>156</v>
      </c>
      <c r="D86" s="39"/>
      <c r="E86" s="39"/>
      <c r="F86" s="39"/>
      <c r="G86" s="39"/>
      <c r="H86" s="40"/>
      <c r="I86" s="108">
        <f>(1/12)*0.0555</f>
        <v>0.0046</v>
      </c>
      <c r="J86" s="110">
        <f t="shared" ref="J86:J91" si="4">I86*$I$38</f>
        <v>13.53</v>
      </c>
      <c r="K86" s="102"/>
      <c r="L86" s="23"/>
      <c r="M86" s="23" t="s">
        <v>157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9" t="s">
        <v>22</v>
      </c>
      <c r="C87" s="60" t="s">
        <v>158</v>
      </c>
      <c r="D87" s="39"/>
      <c r="E87" s="39"/>
      <c r="F87" s="39"/>
      <c r="G87" s="39"/>
      <c r="H87" s="40"/>
      <c r="I87" s="108">
        <f>I60*I86</f>
        <v>0.0004</v>
      </c>
      <c r="J87" s="110">
        <f t="shared" si="4"/>
        <v>1.18</v>
      </c>
      <c r="K87" s="102"/>
      <c r="L87" s="23"/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9" t="s">
        <v>26</v>
      </c>
      <c r="C88" s="60" t="s">
        <v>160</v>
      </c>
      <c r="D88" s="39"/>
      <c r="E88" s="39"/>
      <c r="F88" s="39"/>
      <c r="G88" s="39"/>
      <c r="H88" s="40"/>
      <c r="I88" s="108">
        <v>0.02</v>
      </c>
      <c r="J88" s="110">
        <f t="shared" si="4"/>
        <v>58.85</v>
      </c>
      <c r="K88" s="102"/>
      <c r="L88" s="155"/>
      <c r="M88" s="23" t="s">
        <v>161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9" t="s">
        <v>30</v>
      </c>
      <c r="C89" s="60" t="s">
        <v>162</v>
      </c>
      <c r="D89" s="39"/>
      <c r="E89" s="39"/>
      <c r="F89" s="39"/>
      <c r="G89" s="39"/>
      <c r="H89" s="40"/>
      <c r="I89" s="108">
        <f>(7/30)/12</f>
        <v>0.0194</v>
      </c>
      <c r="J89" s="110">
        <f t="shared" si="4"/>
        <v>57.08</v>
      </c>
      <c r="K89" s="102"/>
      <c r="L89" s="23"/>
      <c r="M89" s="23" t="s">
        <v>163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9" t="s">
        <v>73</v>
      </c>
      <c r="C90" s="60" t="s">
        <v>164</v>
      </c>
      <c r="D90" s="39"/>
      <c r="E90" s="39"/>
      <c r="F90" s="39"/>
      <c r="G90" s="39"/>
      <c r="H90" s="40"/>
      <c r="I90" s="108">
        <f>I89*I61</f>
        <v>0.0071</v>
      </c>
      <c r="J90" s="110">
        <f t="shared" si="4"/>
        <v>20.89</v>
      </c>
      <c r="K90" s="102"/>
      <c r="L90" s="23"/>
      <c r="M90" s="23" t="s">
        <v>165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9" t="s">
        <v>76</v>
      </c>
      <c r="C91" s="60" t="s">
        <v>166</v>
      </c>
      <c r="D91" s="39"/>
      <c r="E91" s="39"/>
      <c r="F91" s="39"/>
      <c r="G91" s="39"/>
      <c r="H91" s="40"/>
      <c r="I91" s="108">
        <v>0.02</v>
      </c>
      <c r="J91" s="110">
        <f t="shared" si="4"/>
        <v>58.85</v>
      </c>
      <c r="K91" s="102"/>
      <c r="L91" s="23"/>
      <c r="M91" s="23" t="s">
        <v>167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100" t="s">
        <v>98</v>
      </c>
      <c r="C92" s="39"/>
      <c r="D92" s="39"/>
      <c r="E92" s="39"/>
      <c r="F92" s="39"/>
      <c r="G92" s="39"/>
      <c r="H92" s="40"/>
      <c r="I92" s="101">
        <f>SUM(J86:J91)</f>
        <v>210.38</v>
      </c>
      <c r="J92" s="42"/>
      <c r="K92" s="102"/>
      <c r="L92" s="23"/>
      <c r="M92" s="23" t="s">
        <v>168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9"/>
      <c r="C93" s="39"/>
      <c r="D93" s="39"/>
      <c r="E93" s="39"/>
      <c r="F93" s="39"/>
      <c r="G93" s="39"/>
      <c r="H93" s="39"/>
      <c r="I93" s="39"/>
      <c r="J93" s="42"/>
      <c r="K93" s="102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9" t="s">
        <v>169</v>
      </c>
      <c r="C94" s="39"/>
      <c r="D94" s="39"/>
      <c r="E94" s="39"/>
      <c r="F94" s="39"/>
      <c r="G94" s="39"/>
      <c r="H94" s="39"/>
      <c r="I94" s="39"/>
      <c r="J94" s="42"/>
      <c r="K94" s="102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100" t="s">
        <v>170</v>
      </c>
      <c r="C95" s="39"/>
      <c r="D95" s="39"/>
      <c r="E95" s="39"/>
      <c r="F95" s="39"/>
      <c r="G95" s="39"/>
      <c r="H95" s="39"/>
      <c r="I95" s="39"/>
      <c r="J95" s="42"/>
      <c r="K95" s="102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1" t="s">
        <v>171</v>
      </c>
      <c r="C96" s="72" t="s">
        <v>172</v>
      </c>
      <c r="D96" s="39"/>
      <c r="E96" s="39"/>
      <c r="F96" s="39"/>
      <c r="G96" s="39"/>
      <c r="H96" s="40"/>
      <c r="I96" s="103" t="s">
        <v>91</v>
      </c>
      <c r="J96" s="156" t="s">
        <v>61</v>
      </c>
      <c r="K96" s="102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9" t="s">
        <v>19</v>
      </c>
      <c r="C97" s="60" t="s">
        <v>173</v>
      </c>
      <c r="D97" s="39"/>
      <c r="E97" s="39"/>
      <c r="F97" s="39"/>
      <c r="G97" s="39"/>
      <c r="H97" s="40"/>
      <c r="I97" s="105">
        <f>((1+1+1/3)*(1/12))/12</f>
        <v>0.0162</v>
      </c>
      <c r="J97" s="106">
        <f t="shared" ref="J97:J102" si="5">I97*$I$41</f>
        <v>53.01</v>
      </c>
      <c r="K97" s="102"/>
      <c r="L97" s="23"/>
      <c r="M97" s="23" t="s">
        <v>174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9" t="s">
        <v>22</v>
      </c>
      <c r="C98" s="60" t="s">
        <v>175</v>
      </c>
      <c r="D98" s="39"/>
      <c r="E98" s="39"/>
      <c r="F98" s="39"/>
      <c r="G98" s="39"/>
      <c r="H98" s="40"/>
      <c r="I98" s="105">
        <f>((1/30)/12)</f>
        <v>0.0028</v>
      </c>
      <c r="J98" s="106">
        <f t="shared" si="5"/>
        <v>9.16</v>
      </c>
      <c r="K98" s="102"/>
      <c r="L98" s="23"/>
      <c r="M98" s="23" t="s">
        <v>176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9" t="s">
        <v>26</v>
      </c>
      <c r="C99" s="60" t="s">
        <v>177</v>
      </c>
      <c r="D99" s="39"/>
      <c r="E99" s="39"/>
      <c r="F99" s="39"/>
      <c r="G99" s="39"/>
      <c r="H99" s="40"/>
      <c r="I99" s="105">
        <f>((20/30)/12)*1.416%*45.22%</f>
        <v>0.0004</v>
      </c>
      <c r="J99" s="106">
        <f t="shared" si="5"/>
        <v>1.31</v>
      </c>
      <c r="K99" s="102"/>
      <c r="L99" s="23"/>
      <c r="M99" s="23" t="s">
        <v>178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9" t="s">
        <v>30</v>
      </c>
      <c r="C100" s="60" t="s">
        <v>179</v>
      </c>
      <c r="D100" s="39"/>
      <c r="E100" s="39"/>
      <c r="F100" s="39"/>
      <c r="G100" s="39"/>
      <c r="H100" s="40"/>
      <c r="I100" s="105">
        <f>(0.96/30)*(1/12)</f>
        <v>0.0027</v>
      </c>
      <c r="J100" s="106">
        <f t="shared" si="5"/>
        <v>8.83</v>
      </c>
      <c r="K100" s="102"/>
      <c r="L100" s="23"/>
      <c r="M100" s="23" t="s">
        <v>180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9" t="s">
        <v>73</v>
      </c>
      <c r="C101" s="60" t="s">
        <v>181</v>
      </c>
      <c r="D101" s="39"/>
      <c r="E101" s="39"/>
      <c r="F101" s="39"/>
      <c r="G101" s="39"/>
      <c r="H101" s="40"/>
      <c r="I101" s="105">
        <f>(((180/30)/12)*1.416%*54.78%*I61)</f>
        <v>0.0014</v>
      </c>
      <c r="J101" s="106">
        <f t="shared" si="5"/>
        <v>4.58</v>
      </c>
      <c r="K101" s="102"/>
      <c r="L101" s="23"/>
      <c r="M101" s="23" t="s">
        <v>182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9" t="s">
        <v>76</v>
      </c>
      <c r="C102" s="60" t="s">
        <v>183</v>
      </c>
      <c r="D102" s="39"/>
      <c r="E102" s="39"/>
      <c r="F102" s="39"/>
      <c r="G102" s="39"/>
      <c r="H102" s="40"/>
      <c r="I102" s="157">
        <f>(5.96/30)/12</f>
        <v>0.0166</v>
      </c>
      <c r="J102" s="106">
        <f t="shared" si="5"/>
        <v>54.31</v>
      </c>
      <c r="K102" s="102"/>
      <c r="L102" s="23"/>
      <c r="M102" s="23" t="s">
        <v>184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100" t="s">
        <v>98</v>
      </c>
      <c r="C103" s="39"/>
      <c r="D103" s="39"/>
      <c r="E103" s="39"/>
      <c r="F103" s="39"/>
      <c r="G103" s="39"/>
      <c r="H103" s="40"/>
      <c r="I103" s="158">
        <f t="shared" ref="I103:J103" si="6">SUM(I97:I102)</f>
        <v>0.0401</v>
      </c>
      <c r="J103" s="159">
        <f t="shared" si="6"/>
        <v>131.2</v>
      </c>
      <c r="K103" s="102"/>
      <c r="L103" s="23"/>
      <c r="M103" s="23" t="s">
        <v>168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2"/>
      <c r="J104" s="26"/>
      <c r="K104" s="10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100" t="s">
        <v>185</v>
      </c>
      <c r="C105" s="39"/>
      <c r="D105" s="39"/>
      <c r="E105" s="39"/>
      <c r="F105" s="39"/>
      <c r="G105" s="39"/>
      <c r="H105" s="39"/>
      <c r="I105" s="39"/>
      <c r="J105" s="42"/>
      <c r="K105" s="10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1" t="s">
        <v>186</v>
      </c>
      <c r="C106" s="72" t="s">
        <v>187</v>
      </c>
      <c r="D106" s="39"/>
      <c r="E106" s="39"/>
      <c r="F106" s="39"/>
      <c r="G106" s="39"/>
      <c r="H106" s="40"/>
      <c r="I106" s="103" t="s">
        <v>91</v>
      </c>
      <c r="J106" s="156" t="s">
        <v>61</v>
      </c>
      <c r="K106" s="102"/>
      <c r="L106" s="23"/>
      <c r="M106" s="23"/>
      <c r="N106" s="23" t="s">
        <v>188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9" t="s">
        <v>19</v>
      </c>
      <c r="C107" s="60" t="s">
        <v>189</v>
      </c>
      <c r="D107" s="39"/>
      <c r="E107" s="39"/>
      <c r="F107" s="39"/>
      <c r="G107" s="39"/>
      <c r="H107" s="40"/>
      <c r="I107" s="105"/>
      <c r="J107" s="106">
        <f>(I31+I32+I33)*I107</f>
        <v>0</v>
      </c>
      <c r="K107" s="10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100" t="s">
        <v>98</v>
      </c>
      <c r="C108" s="39"/>
      <c r="D108" s="39"/>
      <c r="E108" s="39"/>
      <c r="F108" s="39"/>
      <c r="G108" s="39"/>
      <c r="H108" s="40"/>
      <c r="I108" s="101">
        <f>SUM(J104:J107)</f>
        <v>0</v>
      </c>
      <c r="J108" s="42"/>
      <c r="K108" s="10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3" t="s">
        <v>190</v>
      </c>
      <c r="C110" s="25"/>
      <c r="D110" s="25"/>
      <c r="E110" s="25"/>
      <c r="F110" s="25"/>
      <c r="G110" s="25"/>
      <c r="H110" s="25"/>
      <c r="I110" s="25"/>
      <c r="J110" s="26"/>
      <c r="K110" s="10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4"/>
      <c r="C111" s="55"/>
      <c r="D111" s="55"/>
      <c r="E111" s="55"/>
      <c r="F111" s="55"/>
      <c r="G111" s="55"/>
      <c r="H111" s="55"/>
      <c r="I111" s="55"/>
      <c r="J111" s="56"/>
      <c r="K111" s="10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1">
        <v>4</v>
      </c>
      <c r="C112" s="72" t="s">
        <v>148</v>
      </c>
      <c r="D112" s="39"/>
      <c r="E112" s="39"/>
      <c r="F112" s="39"/>
      <c r="G112" s="39"/>
      <c r="H112" s="40"/>
      <c r="I112" s="121" t="s">
        <v>61</v>
      </c>
      <c r="J112" s="42"/>
      <c r="K112" s="10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9" t="s">
        <v>171</v>
      </c>
      <c r="C113" s="107" t="s">
        <v>191</v>
      </c>
      <c r="D113" s="39"/>
      <c r="E113" s="39"/>
      <c r="F113" s="39"/>
      <c r="G113" s="39"/>
      <c r="H113" s="40"/>
      <c r="I113" s="75">
        <f>J103</f>
        <v>131.2</v>
      </c>
      <c r="J113" s="42"/>
      <c r="K113" s="102"/>
      <c r="L113" s="23"/>
      <c r="M113" s="23" t="s">
        <v>192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9" t="s">
        <v>186</v>
      </c>
      <c r="C114" s="107" t="s">
        <v>187</v>
      </c>
      <c r="D114" s="39"/>
      <c r="E114" s="39"/>
      <c r="F114" s="39"/>
      <c r="G114" s="39"/>
      <c r="H114" s="40"/>
      <c r="I114" s="75">
        <f>I108</f>
        <v>0</v>
      </c>
      <c r="J114" s="42"/>
      <c r="K114" s="102"/>
      <c r="L114" s="23"/>
      <c r="M114" s="23" t="s">
        <v>193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100" t="s">
        <v>98</v>
      </c>
      <c r="C115" s="39"/>
      <c r="D115" s="39"/>
      <c r="E115" s="39"/>
      <c r="F115" s="39"/>
      <c r="G115" s="39"/>
      <c r="H115" s="40"/>
      <c r="I115" s="101">
        <f>SUM(I113:J114)</f>
        <v>131.2</v>
      </c>
      <c r="J115" s="42"/>
      <c r="K115" s="10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2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9" t="s">
        <v>194</v>
      </c>
      <c r="C117" s="39"/>
      <c r="D117" s="39"/>
      <c r="E117" s="39"/>
      <c r="F117" s="39"/>
      <c r="G117" s="39"/>
      <c r="H117" s="39"/>
      <c r="I117" s="39"/>
      <c r="J117" s="42"/>
      <c r="K117" s="70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1">
        <v>5</v>
      </c>
      <c r="C118" s="72" t="s">
        <v>195</v>
      </c>
      <c r="D118" s="39"/>
      <c r="E118" s="39"/>
      <c r="F118" s="39"/>
      <c r="G118" s="39"/>
      <c r="H118" s="40"/>
      <c r="I118" s="121" t="s">
        <v>61</v>
      </c>
      <c r="J118" s="42"/>
      <c r="K118" s="122"/>
      <c r="L118" s="23"/>
      <c r="M118" s="160" t="s">
        <v>196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9" t="s">
        <v>19</v>
      </c>
      <c r="C119" s="107" t="s">
        <v>197</v>
      </c>
      <c r="D119" s="39"/>
      <c r="E119" s="39"/>
      <c r="F119" s="39"/>
      <c r="G119" s="39"/>
      <c r="H119" s="40"/>
      <c r="I119" s="90">
        <f>INSUMOS!G16</f>
        <v>100.6</v>
      </c>
      <c r="J119" s="42"/>
      <c r="K119" s="85"/>
      <c r="L119" s="23"/>
      <c r="M119" s="160" t="s">
        <v>198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9" t="s">
        <v>22</v>
      </c>
      <c r="C120" s="107" t="s">
        <v>199</v>
      </c>
      <c r="D120" s="39"/>
      <c r="E120" s="39"/>
      <c r="F120" s="39"/>
      <c r="G120" s="39"/>
      <c r="H120" s="40"/>
      <c r="I120" s="90">
        <f>INSUMOS!N24+INSUMOS!U23+INSUMOS!N31</f>
        <v>11.36</v>
      </c>
      <c r="J120" s="42"/>
      <c r="K120" s="85"/>
      <c r="L120" s="77"/>
      <c r="M120" s="160" t="s">
        <v>198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9" t="s">
        <v>26</v>
      </c>
      <c r="C121" s="107" t="s">
        <v>200</v>
      </c>
      <c r="D121" s="39"/>
      <c r="E121" s="39"/>
      <c r="F121" s="39"/>
      <c r="G121" s="39"/>
      <c r="H121" s="40"/>
      <c r="I121" s="90">
        <f>INSUMOS!G23</f>
        <v>2.78</v>
      </c>
      <c r="J121" s="42"/>
      <c r="K121" s="85"/>
      <c r="L121" s="23"/>
      <c r="M121" s="160" t="s">
        <v>198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9" t="s">
        <v>30</v>
      </c>
      <c r="C122" s="107" t="s">
        <v>201</v>
      </c>
      <c r="D122" s="39"/>
      <c r="E122" s="39"/>
      <c r="F122" s="39"/>
      <c r="G122" s="39"/>
      <c r="H122" s="40"/>
      <c r="I122" s="90">
        <f>INSUMOS!U11</f>
        <v>12.08</v>
      </c>
      <c r="J122" s="42"/>
      <c r="K122" s="85"/>
      <c r="L122" s="23"/>
      <c r="M122" s="160" t="s">
        <v>198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100" t="s">
        <v>121</v>
      </c>
      <c r="C123" s="39"/>
      <c r="D123" s="39"/>
      <c r="E123" s="39"/>
      <c r="F123" s="39"/>
      <c r="G123" s="39"/>
      <c r="H123" s="40"/>
      <c r="I123" s="101">
        <f>SUM(I119:J122)</f>
        <v>126.82</v>
      </c>
      <c r="J123" s="42"/>
      <c r="K123" s="161"/>
      <c r="L123" s="23"/>
      <c r="M123" s="162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3"/>
      <c r="B124" s="164"/>
      <c r="C124" s="25"/>
      <c r="D124" s="25"/>
      <c r="E124" s="25"/>
      <c r="F124" s="25"/>
      <c r="G124" s="25"/>
      <c r="H124" s="25"/>
      <c r="I124" s="25"/>
      <c r="J124" s="26"/>
      <c r="K124" s="165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</row>
    <row r="125" ht="15.75" customHeight="1" spans="1:34">
      <c r="A125" s="163"/>
      <c r="B125" s="69" t="s">
        <v>202</v>
      </c>
      <c r="C125" s="39"/>
      <c r="D125" s="39"/>
      <c r="E125" s="39"/>
      <c r="F125" s="39"/>
      <c r="G125" s="39"/>
      <c r="H125" s="39"/>
      <c r="I125" s="39"/>
      <c r="J125" s="42"/>
      <c r="K125" s="166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</row>
    <row r="126" ht="15.75" customHeight="1" spans="1:34">
      <c r="A126" s="163"/>
      <c r="B126" s="71">
        <v>6</v>
      </c>
      <c r="C126" s="72" t="s">
        <v>203</v>
      </c>
      <c r="D126" s="39"/>
      <c r="E126" s="39"/>
      <c r="F126" s="39"/>
      <c r="G126" s="39"/>
      <c r="H126" s="40"/>
      <c r="I126" s="103" t="s">
        <v>91</v>
      </c>
      <c r="J126" s="156" t="s">
        <v>61</v>
      </c>
      <c r="K126" s="16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</row>
    <row r="127" ht="15.75" customHeight="1" spans="1:34">
      <c r="A127" s="163"/>
      <c r="B127" s="79" t="s">
        <v>19</v>
      </c>
      <c r="C127" s="107" t="s">
        <v>204</v>
      </c>
      <c r="D127" s="39"/>
      <c r="E127" s="39"/>
      <c r="F127" s="39"/>
      <c r="G127" s="39"/>
      <c r="H127" s="40"/>
      <c r="I127" s="108">
        <v>0.06</v>
      </c>
      <c r="J127" s="168">
        <f>I144*I127</f>
        <v>378.93</v>
      </c>
      <c r="K127" s="87"/>
      <c r="L127" s="77"/>
      <c r="M127" s="30" t="s">
        <v>205</v>
      </c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</row>
    <row r="128" ht="15.75" customHeight="1" spans="1:34">
      <c r="A128" s="163"/>
      <c r="B128" s="79" t="s">
        <v>22</v>
      </c>
      <c r="C128" s="107" t="s">
        <v>206</v>
      </c>
      <c r="D128" s="39"/>
      <c r="E128" s="39"/>
      <c r="F128" s="39"/>
      <c r="G128" s="39"/>
      <c r="H128" s="40"/>
      <c r="I128" s="108">
        <v>0.0679</v>
      </c>
      <c r="J128" s="168">
        <f>(J127+I144)*I128</f>
        <v>454.55</v>
      </c>
      <c r="K128" s="87"/>
      <c r="L128" s="77"/>
      <c r="M128" s="30" t="s">
        <v>207</v>
      </c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</row>
    <row r="129" ht="15.75" customHeight="1" spans="1:34">
      <c r="A129" s="163"/>
      <c r="B129" s="79" t="s">
        <v>26</v>
      </c>
      <c r="C129" s="107" t="s">
        <v>208</v>
      </c>
      <c r="D129" s="39"/>
      <c r="E129" s="39"/>
      <c r="F129" s="39"/>
      <c r="G129" s="39"/>
      <c r="H129" s="40"/>
      <c r="I129" s="108">
        <f>SUM(I130:I133)</f>
        <v>0.1425</v>
      </c>
      <c r="J129" s="168"/>
      <c r="K129" s="8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</row>
    <row r="130" ht="15.75" customHeight="1" spans="1:34">
      <c r="A130" s="18"/>
      <c r="B130" s="169" t="s">
        <v>209</v>
      </c>
      <c r="C130" s="40"/>
      <c r="D130" s="170" t="s">
        <v>210</v>
      </c>
      <c r="E130" s="80" t="s">
        <v>211</v>
      </c>
      <c r="F130" s="81"/>
      <c r="G130" s="81"/>
      <c r="H130" s="171"/>
      <c r="I130" s="108">
        <v>0.0165</v>
      </c>
      <c r="J130" s="168">
        <f>((I144+J127+J128)/(1-(I129)))*I130</f>
        <v>137.56</v>
      </c>
      <c r="K130" s="87"/>
      <c r="L130" s="77"/>
      <c r="M130" s="172" t="s">
        <v>212</v>
      </c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</row>
    <row r="131" ht="15.75" customHeight="1" spans="1:34">
      <c r="A131" s="18"/>
      <c r="B131" s="169" t="s">
        <v>213</v>
      </c>
      <c r="C131" s="40"/>
      <c r="D131" s="129"/>
      <c r="E131" s="80" t="s">
        <v>214</v>
      </c>
      <c r="F131" s="81"/>
      <c r="G131" s="81"/>
      <c r="H131" s="171"/>
      <c r="I131" s="173">
        <v>0.076</v>
      </c>
      <c r="J131" s="168">
        <f>((I144+J127+J128)/(1-(I129)))*I131</f>
        <v>633.61</v>
      </c>
      <c r="K131" s="87"/>
      <c r="L131" s="77"/>
      <c r="M131" s="172" t="s">
        <v>215</v>
      </c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</row>
    <row r="132" ht="15.75" customHeight="1" spans="1:34">
      <c r="A132" s="18"/>
      <c r="B132" s="169" t="s">
        <v>216</v>
      </c>
      <c r="C132" s="40"/>
      <c r="D132" s="174" t="s">
        <v>217</v>
      </c>
      <c r="E132" s="80" t="s">
        <v>218</v>
      </c>
      <c r="F132" s="81"/>
      <c r="G132" s="81"/>
      <c r="H132" s="171"/>
      <c r="I132" s="108">
        <v>0.05</v>
      </c>
      <c r="J132" s="168">
        <f>((I144+J127+J128)/(1-(I129)))*I132</f>
        <v>416.85</v>
      </c>
      <c r="K132" s="87"/>
      <c r="L132" s="77"/>
      <c r="M132" s="172" t="s">
        <v>219</v>
      </c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</row>
    <row r="133" ht="15.75" customHeight="1" spans="1:34">
      <c r="A133" s="18"/>
      <c r="B133" s="169" t="s">
        <v>220</v>
      </c>
      <c r="C133" s="40"/>
      <c r="D133" s="174" t="s">
        <v>221</v>
      </c>
      <c r="E133" s="80"/>
      <c r="F133" s="81"/>
      <c r="G133" s="81"/>
      <c r="H133" s="171"/>
      <c r="I133" s="108">
        <v>0</v>
      </c>
      <c r="J133" s="168">
        <f>((I144+J127+J128)/(1-(I129)))*I133</f>
        <v>0</v>
      </c>
      <c r="K133" s="87"/>
      <c r="L133" s="77"/>
      <c r="M133" s="172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</row>
    <row r="134" ht="15.75" customHeight="1" spans="1:34">
      <c r="A134" s="18"/>
      <c r="B134" s="100" t="s">
        <v>121</v>
      </c>
      <c r="C134" s="39"/>
      <c r="D134" s="39"/>
      <c r="E134" s="39"/>
      <c r="F134" s="39"/>
      <c r="G134" s="39"/>
      <c r="H134" s="40"/>
      <c r="I134" s="175"/>
      <c r="J134" s="120">
        <f>SUM(J127:J133)</f>
        <v>2021.5</v>
      </c>
      <c r="K134" s="176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</row>
    <row r="135" ht="15.75" customHeight="1" spans="1:34">
      <c r="A135" s="18"/>
      <c r="B135" s="177"/>
      <c r="C135" s="67"/>
      <c r="D135" s="67"/>
      <c r="E135" s="67"/>
      <c r="F135" s="67"/>
      <c r="G135" s="67"/>
      <c r="H135" s="67"/>
      <c r="I135" s="67"/>
      <c r="J135" s="68"/>
      <c r="K135" s="178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</row>
    <row r="136" ht="15.75" customHeight="1" spans="1:34">
      <c r="A136" s="18"/>
      <c r="B136" s="179" t="s">
        <v>222</v>
      </c>
      <c r="C136" s="25"/>
      <c r="D136" s="25"/>
      <c r="E136" s="25"/>
      <c r="F136" s="25"/>
      <c r="G136" s="25"/>
      <c r="H136" s="25"/>
      <c r="I136" s="25"/>
      <c r="J136" s="26"/>
      <c r="K136" s="180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</row>
    <row r="137" ht="15.75" customHeight="1" spans="1:34">
      <c r="A137" s="18"/>
      <c r="B137" s="181"/>
      <c r="J137" s="26"/>
      <c r="K137" s="178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</row>
    <row r="138" ht="15.75" customHeight="1" spans="1:34">
      <c r="A138" s="18"/>
      <c r="B138" s="58" t="s">
        <v>223</v>
      </c>
      <c r="C138" s="39"/>
      <c r="D138" s="39"/>
      <c r="E138" s="39"/>
      <c r="F138" s="39"/>
      <c r="G138" s="39"/>
      <c r="H138" s="40"/>
      <c r="I138" s="182" t="s">
        <v>61</v>
      </c>
      <c r="J138" s="42"/>
      <c r="K138" s="183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</row>
    <row r="139" ht="15.75" customHeight="1" spans="1:34">
      <c r="A139" s="18"/>
      <c r="B139" s="79" t="s">
        <v>19</v>
      </c>
      <c r="C139" s="107" t="s">
        <v>224</v>
      </c>
      <c r="D139" s="39"/>
      <c r="E139" s="39"/>
      <c r="F139" s="39"/>
      <c r="G139" s="39"/>
      <c r="H139" s="40"/>
      <c r="I139" s="75">
        <f>I41</f>
        <v>3271.97</v>
      </c>
      <c r="J139" s="42"/>
      <c r="K139" s="87"/>
      <c r="L139" s="77"/>
      <c r="M139" s="30" t="s">
        <v>225</v>
      </c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</row>
    <row r="140" ht="15.75" customHeight="1" spans="1:34">
      <c r="A140" s="18"/>
      <c r="B140" s="79" t="s">
        <v>22</v>
      </c>
      <c r="C140" s="107" t="s">
        <v>226</v>
      </c>
      <c r="D140" s="39"/>
      <c r="E140" s="39"/>
      <c r="F140" s="39"/>
      <c r="G140" s="39"/>
      <c r="H140" s="40"/>
      <c r="I140" s="75">
        <f>I82</f>
        <v>2575.11</v>
      </c>
      <c r="J140" s="42"/>
      <c r="K140" s="87"/>
      <c r="L140" s="77"/>
      <c r="M140" s="30" t="s">
        <v>227</v>
      </c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</row>
    <row r="141" ht="15.75" customHeight="1" spans="1:34">
      <c r="A141" s="18"/>
      <c r="B141" s="79" t="s">
        <v>26</v>
      </c>
      <c r="C141" s="107" t="s">
        <v>228</v>
      </c>
      <c r="D141" s="39"/>
      <c r="E141" s="39"/>
      <c r="F141" s="39"/>
      <c r="G141" s="39"/>
      <c r="H141" s="40"/>
      <c r="I141" s="75">
        <f>I92</f>
        <v>210.38</v>
      </c>
      <c r="J141" s="42"/>
      <c r="K141" s="87"/>
      <c r="L141" s="77"/>
      <c r="M141" s="30" t="s">
        <v>229</v>
      </c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</row>
    <row r="142" ht="15.75" customHeight="1" spans="1:34">
      <c r="A142" s="18"/>
      <c r="B142" s="79" t="s">
        <v>30</v>
      </c>
      <c r="C142" s="107" t="s">
        <v>230</v>
      </c>
      <c r="D142" s="39"/>
      <c r="E142" s="39"/>
      <c r="F142" s="39"/>
      <c r="G142" s="39"/>
      <c r="H142" s="40"/>
      <c r="I142" s="75">
        <f>I115</f>
        <v>131.2</v>
      </c>
      <c r="J142" s="42"/>
      <c r="K142" s="87"/>
      <c r="L142" s="77"/>
      <c r="M142" s="30" t="s">
        <v>231</v>
      </c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</row>
    <row r="143" ht="15.75" customHeight="1" spans="1:34">
      <c r="A143" s="18"/>
      <c r="B143" s="79" t="s">
        <v>73</v>
      </c>
      <c r="C143" s="107" t="s">
        <v>232</v>
      </c>
      <c r="D143" s="39"/>
      <c r="E143" s="39"/>
      <c r="F143" s="39"/>
      <c r="G143" s="39"/>
      <c r="H143" s="40"/>
      <c r="I143" s="75">
        <f>I123</f>
        <v>126.82</v>
      </c>
      <c r="J143" s="42"/>
      <c r="K143" s="87"/>
      <c r="L143" s="77"/>
      <c r="M143" s="30" t="s">
        <v>233</v>
      </c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</row>
    <row r="144" ht="15.75" customHeight="1" spans="1:34">
      <c r="A144" s="18"/>
      <c r="B144" s="100" t="s">
        <v>234</v>
      </c>
      <c r="C144" s="39"/>
      <c r="D144" s="39"/>
      <c r="E144" s="39"/>
      <c r="F144" s="39"/>
      <c r="G144" s="39"/>
      <c r="H144" s="40"/>
      <c r="I144" s="101">
        <f>SUM(I139:J143)</f>
        <v>6315.48</v>
      </c>
      <c r="J144" s="42"/>
      <c r="K144" s="176"/>
      <c r="L144" s="77"/>
      <c r="M144" s="30" t="s">
        <v>146</v>
      </c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</row>
    <row r="145" ht="15.75" customHeight="1" spans="1:34">
      <c r="A145" s="18"/>
      <c r="B145" s="79" t="s">
        <v>76</v>
      </c>
      <c r="C145" s="107" t="s">
        <v>235</v>
      </c>
      <c r="D145" s="39"/>
      <c r="E145" s="39"/>
      <c r="F145" s="39"/>
      <c r="G145" s="39"/>
      <c r="H145" s="40"/>
      <c r="I145" s="75">
        <f>J134</f>
        <v>2021.5</v>
      </c>
      <c r="J145" s="42"/>
      <c r="K145" s="87"/>
      <c r="L145" s="77"/>
      <c r="M145" s="30" t="s">
        <v>236</v>
      </c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</row>
    <row r="146" ht="15.75" customHeight="1" spans="1:34">
      <c r="A146" s="18"/>
      <c r="B146" s="184" t="s">
        <v>237</v>
      </c>
      <c r="C146" s="185"/>
      <c r="D146" s="185"/>
      <c r="E146" s="185"/>
      <c r="F146" s="185"/>
      <c r="G146" s="185"/>
      <c r="H146" s="186"/>
      <c r="I146" s="187">
        <f>I144+I145</f>
        <v>8336.98</v>
      </c>
      <c r="J146" s="188"/>
      <c r="K146" s="176"/>
      <c r="L146" s="77"/>
      <c r="M146" s="30" t="s">
        <v>238</v>
      </c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</row>
    <row r="147" ht="15.75" customHeight="1" spans="1:34">
      <c r="A147" s="18"/>
      <c r="B147" s="178"/>
      <c r="K147" s="178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</row>
    <row r="148" ht="15.75" customHeight="1" spans="1:34">
      <c r="A148" s="18"/>
      <c r="B148" s="189" t="s">
        <v>239</v>
      </c>
      <c r="C148" s="25"/>
      <c r="D148" s="25"/>
      <c r="E148" s="25"/>
      <c r="F148" s="25"/>
      <c r="G148" s="25"/>
      <c r="H148" s="25"/>
      <c r="I148" s="25"/>
      <c r="J148" s="25"/>
      <c r="K148" s="180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</row>
    <row r="149" ht="15.75" customHeight="1" spans="1:34">
      <c r="A149" s="18"/>
      <c r="B149" s="190"/>
      <c r="C149" s="77"/>
      <c r="D149" s="77"/>
      <c r="E149" s="77"/>
      <c r="F149" s="77"/>
      <c r="G149" s="77"/>
      <c r="H149" s="77"/>
      <c r="I149" s="77"/>
      <c r="J149" s="77"/>
      <c r="K149" s="178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</row>
    <row r="150" ht="12.75" customHeight="1" spans="1:34">
      <c r="A150" s="18"/>
      <c r="B150" s="191" t="s">
        <v>240</v>
      </c>
      <c r="C150" s="40"/>
      <c r="D150" s="192" t="s">
        <v>241</v>
      </c>
      <c r="E150" s="192" t="s">
        <v>242</v>
      </c>
      <c r="F150" s="193" t="s">
        <v>243</v>
      </c>
      <c r="G150" s="40"/>
      <c r="H150" s="192" t="s">
        <v>244</v>
      </c>
      <c r="I150" s="193" t="s">
        <v>245</v>
      </c>
      <c r="J150" s="40"/>
      <c r="K150" s="178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</row>
    <row r="151" ht="15.75" customHeight="1" spans="1:34">
      <c r="A151" s="18"/>
      <c r="B151" s="44" t="str">
        <f>I23</f>
        <v>Vigilância</v>
      </c>
      <c r="C151" s="40"/>
      <c r="D151" s="194">
        <f>I146</f>
        <v>8336.98</v>
      </c>
      <c r="E151" s="82">
        <v>2</v>
      </c>
      <c r="F151" s="195">
        <f>D151*E151</f>
        <v>16673.96</v>
      </c>
      <c r="G151" s="40"/>
      <c r="H151" s="114">
        <f>I16</f>
        <v>8</v>
      </c>
      <c r="I151" s="196">
        <f>F151*H151</f>
        <v>133391.68</v>
      </c>
      <c r="J151" s="40"/>
      <c r="K151" s="8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</row>
    <row r="152" ht="15.75" customHeight="1" spans="1:34">
      <c r="A152" s="18"/>
      <c r="B152" s="197" t="s">
        <v>246</v>
      </c>
      <c r="C152" s="39"/>
      <c r="D152" s="39"/>
      <c r="E152" s="39"/>
      <c r="F152" s="39"/>
      <c r="G152" s="39"/>
      <c r="H152" s="40"/>
      <c r="I152" s="198">
        <f>I151</f>
        <v>133391.68</v>
      </c>
      <c r="J152" s="40"/>
      <c r="K152" s="19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</row>
    <row r="153" ht="15.75" customHeight="1" spans="1:34">
      <c r="A153" s="18"/>
      <c r="B153" s="200" t="s">
        <v>247</v>
      </c>
      <c r="C153" s="39"/>
      <c r="D153" s="39"/>
      <c r="E153" s="39"/>
      <c r="F153" s="39"/>
      <c r="G153" s="39"/>
      <c r="H153" s="40"/>
      <c r="I153" s="198"/>
      <c r="J153" s="40"/>
      <c r="K153" s="19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</row>
    <row r="154" ht="15.75" customHeight="1" spans="1:34">
      <c r="A154" s="18"/>
      <c r="B154" s="201" t="s">
        <v>248</v>
      </c>
      <c r="C154" s="39"/>
      <c r="D154" s="39"/>
      <c r="E154" s="39"/>
      <c r="F154" s="39"/>
      <c r="G154" s="39"/>
      <c r="H154" s="40"/>
      <c r="I154" s="198">
        <f>I152+I153</f>
        <v>133391.68</v>
      </c>
      <c r="J154" s="40"/>
      <c r="K154" s="19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</row>
    <row r="155" ht="15.75" customHeight="1" spans="1:34">
      <c r="A155" s="18"/>
      <c r="B155" s="202"/>
      <c r="C155" s="30"/>
      <c r="D155" s="203"/>
      <c r="E155" s="77"/>
      <c r="F155" s="77"/>
      <c r="G155" s="77"/>
      <c r="H155" s="77"/>
      <c r="I155" s="77"/>
      <c r="J155" s="77"/>
      <c r="K155" s="19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</row>
    <row r="156" ht="15.75" customHeight="1" spans="1:34">
      <c r="A156" s="18"/>
      <c r="B156" s="189" t="s">
        <v>249</v>
      </c>
      <c r="C156" s="25"/>
      <c r="D156" s="25"/>
      <c r="E156" s="25"/>
      <c r="F156" s="25"/>
      <c r="G156" s="25"/>
      <c r="H156" s="25"/>
      <c r="I156" s="25"/>
      <c r="J156" s="25"/>
      <c r="K156" s="8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</row>
    <row r="157" ht="15.75" customHeight="1" spans="1:34">
      <c r="A157" s="18"/>
      <c r="B157" s="190"/>
      <c r="C157" s="77"/>
      <c r="D157" s="77"/>
      <c r="E157" s="77"/>
      <c r="F157" s="77"/>
      <c r="G157" s="77"/>
      <c r="H157" s="77"/>
      <c r="I157" s="77"/>
      <c r="J157" s="77"/>
      <c r="K157" s="19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</row>
    <row r="158" ht="15.75" customHeight="1" spans="1:34">
      <c r="A158" s="18"/>
      <c r="B158" s="204" t="s">
        <v>250</v>
      </c>
      <c r="C158" s="39"/>
      <c r="D158" s="39"/>
      <c r="E158" s="39"/>
      <c r="F158" s="39"/>
      <c r="G158" s="39"/>
      <c r="H158" s="39"/>
      <c r="I158" s="39"/>
      <c r="J158" s="40"/>
      <c r="K158" s="176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</row>
    <row r="159" ht="15.75" customHeight="1" spans="1:34">
      <c r="A159" s="18"/>
      <c r="B159" s="205" t="s">
        <v>251</v>
      </c>
      <c r="C159" s="39"/>
      <c r="D159" s="39"/>
      <c r="E159" s="39"/>
      <c r="F159" s="39"/>
      <c r="G159" s="39"/>
      <c r="H159" s="40"/>
      <c r="I159" s="206" t="s">
        <v>252</v>
      </c>
      <c r="J159" s="40"/>
      <c r="K159" s="178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</row>
    <row r="160" ht="15.75" customHeight="1" spans="1:34">
      <c r="A160" s="18"/>
      <c r="B160" s="89" t="s">
        <v>253</v>
      </c>
      <c r="C160" s="39"/>
      <c r="D160" s="39"/>
      <c r="E160" s="39"/>
      <c r="F160" s="39"/>
      <c r="G160" s="39"/>
      <c r="H160" s="40"/>
      <c r="I160" s="195">
        <f>I154</f>
        <v>133391.68</v>
      </c>
      <c r="J160" s="40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</row>
    <row r="161" ht="15.75" customHeight="1" spans="1:34">
      <c r="A161" s="18"/>
      <c r="B161" s="89" t="s">
        <v>254</v>
      </c>
      <c r="C161" s="39"/>
      <c r="D161" s="39"/>
      <c r="E161" s="39"/>
      <c r="F161" s="39"/>
      <c r="G161" s="39"/>
      <c r="H161" s="40"/>
      <c r="I161" s="207">
        <f>H12</f>
        <v>12</v>
      </c>
      <c r="J161" s="13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</row>
    <row r="162" ht="15.75" customHeight="1" spans="1:34">
      <c r="A162" s="18"/>
      <c r="B162" s="208" t="s">
        <v>255</v>
      </c>
      <c r="C162" s="39"/>
      <c r="D162" s="39"/>
      <c r="E162" s="39"/>
      <c r="F162" s="39"/>
      <c r="G162" s="39"/>
      <c r="H162" s="39"/>
      <c r="I162" s="209">
        <f>I160*I161</f>
        <v>1600700.16</v>
      </c>
      <c r="J162" s="3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08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6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7" t="s">
        <v>31</v>
      </c>
      <c r="D12" s="48"/>
      <c r="E12" s="48"/>
      <c r="F12" s="48"/>
      <c r="G12" s="48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9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9" t="s">
        <v>37</v>
      </c>
      <c r="D16" s="39"/>
      <c r="E16" s="39"/>
      <c r="F16" s="39"/>
      <c r="G16" s="39"/>
      <c r="H16" s="40"/>
      <c r="I16" s="41">
        <v>3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50" t="s">
        <v>39</v>
      </c>
      <c r="D17" s="51" t="s">
        <v>259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2" t="s">
        <v>42</v>
      </c>
      <c r="C19" s="25"/>
      <c r="D19" s="25"/>
      <c r="E19" s="25"/>
      <c r="F19" s="25"/>
      <c r="G19" s="25"/>
      <c r="H19" s="25"/>
      <c r="I19" s="25"/>
      <c r="J19" s="26"/>
      <c r="K19" s="5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4" t="s">
        <v>43</v>
      </c>
      <c r="C21" s="55"/>
      <c r="D21" s="55"/>
      <c r="E21" s="55"/>
      <c r="F21" s="55"/>
      <c r="G21" s="55"/>
      <c r="H21" s="55"/>
      <c r="I21" s="55"/>
      <c r="J21" s="56"/>
      <c r="K21" s="5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8" t="s">
        <v>44</v>
      </c>
      <c r="C22" s="39"/>
      <c r="D22" s="39"/>
      <c r="E22" s="39"/>
      <c r="F22" s="39"/>
      <c r="G22" s="39"/>
      <c r="H22" s="39"/>
      <c r="I22" s="39"/>
      <c r="J22" s="42"/>
      <c r="K22" s="5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9">
        <v>1</v>
      </c>
      <c r="C23" s="60" t="s">
        <v>45</v>
      </c>
      <c r="D23" s="39"/>
      <c r="E23" s="39"/>
      <c r="F23" s="39"/>
      <c r="G23" s="39"/>
      <c r="H23" s="40"/>
      <c r="I23" s="61" t="s">
        <v>46</v>
      </c>
      <c r="J23" s="42"/>
      <c r="K23" s="57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9">
        <v>2</v>
      </c>
      <c r="C24" s="60" t="s">
        <v>48</v>
      </c>
      <c r="D24" s="39"/>
      <c r="E24" s="39"/>
      <c r="F24" s="39"/>
      <c r="G24" s="39"/>
      <c r="H24" s="40"/>
      <c r="I24" s="61" t="s">
        <v>49</v>
      </c>
      <c r="J24" s="42"/>
      <c r="K24" s="57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9">
        <v>3</v>
      </c>
      <c r="C25" s="60" t="s">
        <v>51</v>
      </c>
      <c r="D25" s="39"/>
      <c r="E25" s="39"/>
      <c r="F25" s="39"/>
      <c r="G25" s="39"/>
      <c r="H25" s="40"/>
      <c r="I25" s="62">
        <v>2066.11</v>
      </c>
      <c r="J25" s="42"/>
      <c r="K25" s="63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9">
        <v>4</v>
      </c>
      <c r="C26" s="60" t="s">
        <v>53</v>
      </c>
      <c r="D26" s="39"/>
      <c r="E26" s="39"/>
      <c r="F26" s="39"/>
      <c r="G26" s="39"/>
      <c r="H26" s="40"/>
      <c r="I26" s="61" t="s">
        <v>54</v>
      </c>
      <c r="J26" s="42"/>
      <c r="K26" s="64"/>
      <c r="L26" s="23"/>
      <c r="M26" s="23" t="s">
        <v>55</v>
      </c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9">
        <v>5</v>
      </c>
      <c r="C27" s="60" t="s">
        <v>56</v>
      </c>
      <c r="D27" s="39"/>
      <c r="E27" s="39"/>
      <c r="F27" s="39"/>
      <c r="G27" s="39"/>
      <c r="H27" s="40"/>
      <c r="I27" s="61" t="s">
        <v>57</v>
      </c>
      <c r="J27" s="42"/>
      <c r="K27" s="64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6"/>
      <c r="C28" s="67"/>
      <c r="D28" s="67"/>
      <c r="E28" s="67"/>
      <c r="F28" s="67"/>
      <c r="G28" s="67"/>
      <c r="H28" s="67"/>
      <c r="I28" s="67"/>
      <c r="J28" s="68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9" t="s">
        <v>59</v>
      </c>
      <c r="C29" s="39"/>
      <c r="D29" s="39"/>
      <c r="E29" s="39"/>
      <c r="F29" s="39"/>
      <c r="G29" s="39"/>
      <c r="H29" s="39"/>
      <c r="I29" s="39"/>
      <c r="J29" s="42"/>
      <c r="K29" s="70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1">
        <v>1</v>
      </c>
      <c r="C30" s="72" t="s">
        <v>60</v>
      </c>
      <c r="D30" s="39"/>
      <c r="E30" s="39"/>
      <c r="F30" s="39"/>
      <c r="G30" s="39"/>
      <c r="H30" s="40"/>
      <c r="I30" s="73" t="s">
        <v>61</v>
      </c>
      <c r="J30" s="42"/>
      <c r="K30" s="74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9" t="s">
        <v>19</v>
      </c>
      <c r="C31" s="38" t="s">
        <v>62</v>
      </c>
      <c r="D31" s="39"/>
      <c r="E31" s="39"/>
      <c r="F31" s="39"/>
      <c r="G31" s="39"/>
      <c r="H31" s="40"/>
      <c r="I31" s="75">
        <f>I25</f>
        <v>2066.11</v>
      </c>
      <c r="J31" s="42"/>
      <c r="K31" s="76">
        <f>((I31/(I25/220)))</f>
        <v>220</v>
      </c>
      <c r="L31" s="77"/>
      <c r="M31" s="78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9" t="s">
        <v>22</v>
      </c>
      <c r="C32" s="80" t="s">
        <v>64</v>
      </c>
      <c r="D32" s="81"/>
      <c r="E32" s="82" t="s">
        <v>65</v>
      </c>
      <c r="F32" s="82" t="s">
        <v>66</v>
      </c>
      <c r="G32" s="83">
        <f>I25</f>
        <v>2066.11</v>
      </c>
      <c r="H32" s="84">
        <v>0.3</v>
      </c>
      <c r="I32" s="75">
        <f t="shared" ref="I32:I33" si="0">IF(F32="N",0,G32*H32)</f>
        <v>619.83</v>
      </c>
      <c r="J32" s="42"/>
      <c r="K32" s="85"/>
      <c r="L32" s="23"/>
      <c r="M32" s="78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9" t="s">
        <v>26</v>
      </c>
      <c r="C33" s="80" t="s">
        <v>68</v>
      </c>
      <c r="D33" s="81"/>
      <c r="E33" s="82" t="s">
        <v>65</v>
      </c>
      <c r="F33" s="82" t="s">
        <v>69</v>
      </c>
      <c r="G33" s="83">
        <v>1621</v>
      </c>
      <c r="H33" s="84">
        <v>0.1</v>
      </c>
      <c r="I33" s="86">
        <f t="shared" si="0"/>
        <v>0</v>
      </c>
      <c r="J33" s="42"/>
      <c r="K33" s="85"/>
      <c r="L33" s="23"/>
      <c r="M33" s="78" t="s">
        <v>70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9" t="s">
        <v>30</v>
      </c>
      <c r="C34" s="80" t="s">
        <v>71</v>
      </c>
      <c r="D34" s="81"/>
      <c r="E34" s="82" t="s">
        <v>65</v>
      </c>
      <c r="F34" s="82" t="s">
        <v>69</v>
      </c>
      <c r="G34" s="83">
        <f>IF(F34="N",0,I31+I32+I33)</f>
        <v>0</v>
      </c>
      <c r="H34" s="84">
        <v>0.2</v>
      </c>
      <c r="I34" s="75">
        <f>IF(F34="N",0,(G34/220)*H34*7*15)</f>
        <v>0</v>
      </c>
      <c r="J34" s="42"/>
      <c r="K34" s="87"/>
      <c r="L34" s="23"/>
      <c r="M34" s="78" t="s">
        <v>72</v>
      </c>
      <c r="N34" s="78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9" t="s">
        <v>73</v>
      </c>
      <c r="C35" s="80" t="s">
        <v>74</v>
      </c>
      <c r="D35" s="81"/>
      <c r="E35" s="81"/>
      <c r="F35" s="81"/>
      <c r="G35" s="82" t="s">
        <v>65</v>
      </c>
      <c r="H35" s="88" t="s">
        <v>69</v>
      </c>
      <c r="I35" s="75">
        <f>IF(H35="N",0,(G34/220)*0.1429*8*15*H34)</f>
        <v>0</v>
      </c>
      <c r="J35" s="42"/>
      <c r="K35" s="87"/>
      <c r="L35" s="23"/>
      <c r="M35" s="23" t="s">
        <v>75</v>
      </c>
      <c r="N35" s="23"/>
      <c r="O35" s="23"/>
      <c r="P35" s="23"/>
      <c r="Q35" s="23"/>
      <c r="R35" s="77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9" t="s">
        <v>77</v>
      </c>
      <c r="D36" s="39"/>
      <c r="E36" s="39"/>
      <c r="F36" s="39"/>
      <c r="G36" s="39"/>
      <c r="H36" s="40"/>
      <c r="I36" s="90">
        <v>0</v>
      </c>
      <c r="J36" s="42"/>
      <c r="K36" s="77"/>
      <c r="L36" s="23"/>
      <c r="M36" s="91"/>
      <c r="N36" s="25"/>
      <c r="O36" s="92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9" t="s">
        <v>79</v>
      </c>
      <c r="D37" s="39"/>
      <c r="E37" s="39"/>
      <c r="F37" s="39"/>
      <c r="G37" s="39"/>
      <c r="H37" s="40"/>
      <c r="I37" s="90">
        <v>0</v>
      </c>
      <c r="J37" s="42"/>
      <c r="K37" s="210"/>
      <c r="L37" s="23"/>
      <c r="M37" s="91"/>
      <c r="N37" s="91"/>
      <c r="O37" s="92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6" t="s">
        <v>80</v>
      </c>
      <c r="C38" s="39"/>
      <c r="D38" s="39"/>
      <c r="E38" s="39"/>
      <c r="F38" s="39"/>
      <c r="G38" s="39"/>
      <c r="H38" s="40"/>
      <c r="I38" s="97">
        <f>SUM(I31:J37)</f>
        <v>2685.94</v>
      </c>
      <c r="J38" s="42"/>
      <c r="K38" s="77"/>
      <c r="L38" s="23"/>
      <c r="M38" s="91"/>
      <c r="N38" s="91"/>
      <c r="O38" s="92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80" t="s">
        <v>82</v>
      </c>
      <c r="D39" s="81"/>
      <c r="E39" s="82" t="s">
        <v>65</v>
      </c>
      <c r="F39" s="82" t="s">
        <v>66</v>
      </c>
      <c r="G39" s="83">
        <f>IF(F39="N",0,I31+I32+I33)</f>
        <v>2685.94</v>
      </c>
      <c r="H39" s="84">
        <v>0.5</v>
      </c>
      <c r="I39" s="90">
        <f>IF(F39="N",0,(G39/220)*(1+H39)*15)</f>
        <v>274.7</v>
      </c>
      <c r="J39" s="42"/>
      <c r="K39" s="77"/>
      <c r="L39" s="23"/>
      <c r="M39" s="91" t="s">
        <v>83</v>
      </c>
      <c r="N39" s="91"/>
      <c r="O39" s="92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9" t="s">
        <v>84</v>
      </c>
      <c r="C40" s="60" t="s">
        <v>79</v>
      </c>
      <c r="D40" s="39"/>
      <c r="E40" s="39"/>
      <c r="F40" s="39"/>
      <c r="G40" s="39"/>
      <c r="H40" s="40"/>
      <c r="I40" s="98">
        <v>0</v>
      </c>
      <c r="J40" s="56"/>
      <c r="K40" s="99"/>
      <c r="L40" s="77"/>
      <c r="M40" s="78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100" t="s">
        <v>85</v>
      </c>
      <c r="C41" s="39"/>
      <c r="D41" s="39"/>
      <c r="E41" s="39"/>
      <c r="F41" s="39"/>
      <c r="G41" s="39"/>
      <c r="H41" s="40"/>
      <c r="I41" s="101">
        <f>SUM(I38:J40)</f>
        <v>2960.64</v>
      </c>
      <c r="J41" s="42"/>
      <c r="K41" s="102"/>
      <c r="L41" s="23"/>
      <c r="M41" s="23" t="s">
        <v>86</v>
      </c>
      <c r="N41" s="23"/>
      <c r="O41" s="64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6"/>
      <c r="C42" s="67"/>
      <c r="D42" s="67"/>
      <c r="E42" s="67"/>
      <c r="F42" s="67"/>
      <c r="G42" s="67"/>
      <c r="H42" s="67"/>
      <c r="I42" s="67"/>
      <c r="J42" s="68"/>
      <c r="K42" s="27"/>
      <c r="L42" s="65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9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8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1" t="s">
        <v>89</v>
      </c>
      <c r="C45" s="72" t="s">
        <v>90</v>
      </c>
      <c r="D45" s="39"/>
      <c r="E45" s="39"/>
      <c r="F45" s="39"/>
      <c r="G45" s="39"/>
      <c r="H45" s="40"/>
      <c r="I45" s="103" t="s">
        <v>91</v>
      </c>
      <c r="J45" s="104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9" t="s">
        <v>19</v>
      </c>
      <c r="C46" s="60" t="s">
        <v>92</v>
      </c>
      <c r="D46" s="39"/>
      <c r="E46" s="39"/>
      <c r="F46" s="39"/>
      <c r="G46" s="39"/>
      <c r="H46" s="40"/>
      <c r="I46" s="105">
        <f>1/12</f>
        <v>0.0833</v>
      </c>
      <c r="J46" s="106">
        <f t="shared" ref="J46:J48" si="1">I46*$I$38</f>
        <v>223.74</v>
      </c>
      <c r="K46" s="27"/>
      <c r="L46" s="23"/>
      <c r="M46" s="78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9" t="s">
        <v>22</v>
      </c>
      <c r="C47" s="60" t="s">
        <v>94</v>
      </c>
      <c r="D47" s="39"/>
      <c r="E47" s="39"/>
      <c r="F47" s="39"/>
      <c r="G47" s="39"/>
      <c r="H47" s="40"/>
      <c r="I47" s="105">
        <v>0.121</v>
      </c>
      <c r="J47" s="106">
        <f t="shared" si="1"/>
        <v>325</v>
      </c>
      <c r="K47" s="27"/>
      <c r="L47" s="23"/>
      <c r="M47" s="78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9" t="s">
        <v>26</v>
      </c>
      <c r="C48" s="107" t="s">
        <v>96</v>
      </c>
      <c r="D48" s="39"/>
      <c r="E48" s="39"/>
      <c r="F48" s="39"/>
      <c r="G48" s="39"/>
      <c r="H48" s="40"/>
      <c r="I48" s="108">
        <f>(I46+I47+I97)*I61</f>
        <v>0.0811</v>
      </c>
      <c r="J48" s="106">
        <f t="shared" si="1"/>
        <v>217.83</v>
      </c>
      <c r="K48" s="27"/>
      <c r="L48" s="23"/>
      <c r="M48" s="78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100" t="s">
        <v>98</v>
      </c>
      <c r="C49" s="39"/>
      <c r="D49" s="39"/>
      <c r="E49" s="39"/>
      <c r="F49" s="39"/>
      <c r="G49" s="39"/>
      <c r="H49" s="40"/>
      <c r="I49" s="101">
        <f>SUM(J46:J48)</f>
        <v>766.57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9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8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1" t="s">
        <v>101</v>
      </c>
      <c r="C52" s="72" t="s">
        <v>102</v>
      </c>
      <c r="D52" s="39"/>
      <c r="E52" s="39"/>
      <c r="F52" s="39"/>
      <c r="G52" s="39"/>
      <c r="H52" s="40"/>
      <c r="I52" s="103" t="s">
        <v>91</v>
      </c>
      <c r="J52" s="104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9" t="s">
        <v>19</v>
      </c>
      <c r="C53" s="60" t="s">
        <v>103</v>
      </c>
      <c r="D53" s="39"/>
      <c r="E53" s="39"/>
      <c r="F53" s="39"/>
      <c r="G53" s="39"/>
      <c r="H53" s="40"/>
      <c r="I53" s="105">
        <v>0.2</v>
      </c>
      <c r="J53" s="110">
        <f t="shared" ref="J53:J60" si="2">I53*$I$38</f>
        <v>537.19</v>
      </c>
      <c r="K53" s="27"/>
      <c r="L53" s="111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9" t="s">
        <v>22</v>
      </c>
      <c r="C54" s="60" t="s">
        <v>105</v>
      </c>
      <c r="D54" s="39"/>
      <c r="E54" s="39"/>
      <c r="F54" s="39"/>
      <c r="G54" s="39"/>
      <c r="H54" s="40"/>
      <c r="I54" s="105">
        <v>0.025</v>
      </c>
      <c r="J54" s="110">
        <f t="shared" si="2"/>
        <v>67.15</v>
      </c>
      <c r="K54" s="27"/>
      <c r="L54" s="111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9" t="s">
        <v>26</v>
      </c>
      <c r="C55" s="112" t="s">
        <v>107</v>
      </c>
      <c r="D55" s="113"/>
      <c r="E55" s="114" t="s">
        <v>108</v>
      </c>
      <c r="F55" s="115">
        <v>1</v>
      </c>
      <c r="G55" s="116" t="s">
        <v>109</v>
      </c>
      <c r="H55" s="117">
        <v>0.03</v>
      </c>
      <c r="I55" s="93">
        <f>F55*H55</f>
        <v>0.03</v>
      </c>
      <c r="J55" s="110">
        <f t="shared" si="2"/>
        <v>80.58</v>
      </c>
      <c r="K55" s="27"/>
      <c r="L55" s="111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9" t="s">
        <v>30</v>
      </c>
      <c r="C56" s="60" t="s">
        <v>111</v>
      </c>
      <c r="D56" s="39"/>
      <c r="E56" s="39"/>
      <c r="F56" s="39"/>
      <c r="G56" s="39"/>
      <c r="H56" s="40"/>
      <c r="I56" s="105">
        <v>0.015</v>
      </c>
      <c r="J56" s="110">
        <f t="shared" si="2"/>
        <v>40.29</v>
      </c>
      <c r="K56" s="27"/>
      <c r="L56" s="111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9" t="s">
        <v>73</v>
      </c>
      <c r="C57" s="60" t="s">
        <v>113</v>
      </c>
      <c r="D57" s="39"/>
      <c r="E57" s="39"/>
      <c r="F57" s="39"/>
      <c r="G57" s="39"/>
      <c r="H57" s="40"/>
      <c r="I57" s="118">
        <v>0.01</v>
      </c>
      <c r="J57" s="110">
        <f t="shared" si="2"/>
        <v>26.86</v>
      </c>
      <c r="K57" s="27"/>
      <c r="L57" s="111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9" t="s">
        <v>76</v>
      </c>
      <c r="C58" s="60" t="s">
        <v>115</v>
      </c>
      <c r="D58" s="39"/>
      <c r="E58" s="39"/>
      <c r="F58" s="39"/>
      <c r="G58" s="39"/>
      <c r="H58" s="40"/>
      <c r="I58" s="105">
        <v>0.006</v>
      </c>
      <c r="J58" s="110">
        <f t="shared" si="2"/>
        <v>16.12</v>
      </c>
      <c r="K58" s="27"/>
      <c r="L58" s="111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9" t="s">
        <v>78</v>
      </c>
      <c r="C59" s="60" t="s">
        <v>117</v>
      </c>
      <c r="D59" s="39"/>
      <c r="E59" s="39"/>
      <c r="F59" s="39"/>
      <c r="G59" s="39"/>
      <c r="H59" s="40"/>
      <c r="I59" s="105">
        <v>0.002</v>
      </c>
      <c r="J59" s="110">
        <f t="shared" si="2"/>
        <v>5.37</v>
      </c>
      <c r="K59" s="27"/>
      <c r="L59" s="111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9" t="s">
        <v>81</v>
      </c>
      <c r="C60" s="60" t="s">
        <v>119</v>
      </c>
      <c r="D60" s="39"/>
      <c r="E60" s="39"/>
      <c r="F60" s="39"/>
      <c r="G60" s="39"/>
      <c r="H60" s="40"/>
      <c r="I60" s="118">
        <v>0.08</v>
      </c>
      <c r="J60" s="110">
        <f t="shared" si="2"/>
        <v>214.88</v>
      </c>
      <c r="K60" s="27"/>
      <c r="L60" s="111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100" t="s">
        <v>121</v>
      </c>
      <c r="C61" s="39"/>
      <c r="D61" s="39"/>
      <c r="E61" s="39"/>
      <c r="F61" s="39"/>
      <c r="G61" s="39"/>
      <c r="H61" s="40"/>
      <c r="I61" s="119">
        <f t="shared" ref="I61:J61" si="3">SUM(I53:I60)</f>
        <v>0.368</v>
      </c>
      <c r="J61" s="120">
        <f t="shared" si="3"/>
        <v>988.44</v>
      </c>
      <c r="K61" s="27"/>
      <c r="L61" s="111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9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100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1" t="s">
        <v>124</v>
      </c>
      <c r="C64" s="72" t="s">
        <v>125</v>
      </c>
      <c r="D64" s="39"/>
      <c r="E64" s="39"/>
      <c r="F64" s="39"/>
      <c r="G64" s="39"/>
      <c r="H64" s="40"/>
      <c r="I64" s="121" t="s">
        <v>61</v>
      </c>
      <c r="J64" s="42"/>
      <c r="K64" s="1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3" t="s">
        <v>19</v>
      </c>
      <c r="C65" s="124" t="s">
        <v>126</v>
      </c>
      <c r="D65" s="125" t="s">
        <v>127</v>
      </c>
      <c r="E65" s="125" t="s">
        <v>128</v>
      </c>
      <c r="F65" s="125" t="s">
        <v>129</v>
      </c>
      <c r="G65" s="125" t="s">
        <v>130</v>
      </c>
      <c r="H65" s="125" t="s">
        <v>131</v>
      </c>
      <c r="I65" s="126">
        <f>IF(D66="N",0,(E66*F66*G66)-H66)</f>
        <v>-24.97</v>
      </c>
      <c r="J65" s="68"/>
      <c r="K65" s="85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7"/>
      <c r="AC65" s="3"/>
      <c r="AD65" s="127"/>
      <c r="AE65" s="3"/>
      <c r="AF65" s="127"/>
      <c r="AG65" s="3"/>
      <c r="AH65" s="23"/>
    </row>
    <row r="66" ht="15.75" customHeight="1" spans="1:34">
      <c r="A66" s="23"/>
      <c r="B66" s="128"/>
      <c r="C66" s="129"/>
      <c r="D66" s="125" t="s">
        <v>66</v>
      </c>
      <c r="E66" s="83">
        <v>3.3</v>
      </c>
      <c r="F66" s="125">
        <v>2</v>
      </c>
      <c r="G66" s="125">
        <v>15</v>
      </c>
      <c r="H66" s="83">
        <f>I31*0.06</f>
        <v>123.97</v>
      </c>
      <c r="I66" s="130">
        <f>IF(I65&gt;=0,I65,0)</f>
        <v>0</v>
      </c>
      <c r="J66" s="56"/>
      <c r="K66" s="85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1"/>
      <c r="AC66" s="132"/>
      <c r="AD66" s="133"/>
      <c r="AE66" s="134"/>
      <c r="AF66" s="135"/>
      <c r="AG66" s="134"/>
      <c r="AH66" s="23"/>
    </row>
    <row r="67" ht="15.75" customHeight="1" spans="1:34">
      <c r="A67" s="23"/>
      <c r="B67" s="123" t="s">
        <v>22</v>
      </c>
      <c r="C67" s="136" t="s">
        <v>134</v>
      </c>
      <c r="D67" s="137"/>
      <c r="E67" s="125" t="s">
        <v>127</v>
      </c>
      <c r="F67" s="125" t="s">
        <v>128</v>
      </c>
      <c r="G67" s="125" t="s">
        <v>130</v>
      </c>
      <c r="H67" s="125" t="s">
        <v>131</v>
      </c>
      <c r="I67" s="138">
        <f>IF(E68="N",0,(F68*G68)-H68)</f>
        <v>372.36</v>
      </c>
      <c r="J67" s="68"/>
      <c r="K67" s="85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9"/>
      <c r="AC67" s="140"/>
      <c r="AD67" s="139"/>
      <c r="AE67" s="141"/>
      <c r="AF67" s="139"/>
      <c r="AG67" s="141"/>
      <c r="AH67" s="23"/>
    </row>
    <row r="68" ht="15.75" customHeight="1" spans="1:34">
      <c r="A68" s="23"/>
      <c r="B68" s="128"/>
      <c r="C68" s="142"/>
      <c r="D68" s="143"/>
      <c r="E68" s="125" t="s">
        <v>66</v>
      </c>
      <c r="F68" s="144">
        <v>31.03</v>
      </c>
      <c r="G68" s="125">
        <v>15</v>
      </c>
      <c r="H68" s="83">
        <f>F68*G68*20%</f>
        <v>93.09</v>
      </c>
      <c r="I68" s="142"/>
      <c r="J68" s="56"/>
      <c r="K68" s="85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5"/>
      <c r="AC68" s="146"/>
      <c r="AD68" s="145"/>
      <c r="AE68" s="147"/>
      <c r="AF68" s="145"/>
      <c r="AG68" s="147"/>
      <c r="AH68" s="23"/>
    </row>
    <row r="69" ht="15.75" customHeight="1" spans="1:34">
      <c r="A69" s="23"/>
      <c r="B69" s="59" t="s">
        <v>26</v>
      </c>
      <c r="C69" s="107" t="s">
        <v>257</v>
      </c>
      <c r="D69" s="39"/>
      <c r="E69" s="39"/>
      <c r="F69" s="39"/>
      <c r="G69" s="39"/>
      <c r="H69" s="40"/>
      <c r="I69" s="151">
        <v>5.45</v>
      </c>
      <c r="J69" s="42"/>
      <c r="K69" s="149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50"/>
      <c r="AC69" s="150"/>
      <c r="AD69" s="150"/>
      <c r="AE69" s="150"/>
      <c r="AF69" s="150"/>
      <c r="AG69" s="150"/>
      <c r="AH69" s="23"/>
    </row>
    <row r="70" ht="15.75" customHeight="1" spans="1:34">
      <c r="A70" s="23"/>
      <c r="B70" s="59" t="s">
        <v>30</v>
      </c>
      <c r="C70" s="107" t="s">
        <v>139</v>
      </c>
      <c r="D70" s="39"/>
      <c r="E70" s="39"/>
      <c r="F70" s="39"/>
      <c r="G70" s="39"/>
      <c r="H70" s="40"/>
      <c r="I70" s="151">
        <v>23</v>
      </c>
      <c r="J70" s="42"/>
      <c r="K70" s="85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50"/>
      <c r="AC70" s="150"/>
      <c r="AD70" s="150"/>
      <c r="AE70" s="150"/>
      <c r="AF70" s="150"/>
      <c r="AG70" s="150"/>
      <c r="AH70" s="23"/>
    </row>
    <row r="71" ht="15.75" customHeight="1" spans="1:34">
      <c r="A71" s="23"/>
      <c r="B71" s="59" t="s">
        <v>73</v>
      </c>
      <c r="C71" s="107" t="s">
        <v>141</v>
      </c>
      <c r="D71" s="39"/>
      <c r="E71" s="39"/>
      <c r="F71" s="39"/>
      <c r="G71" s="39"/>
      <c r="H71" s="40"/>
      <c r="I71" s="151">
        <f>5%*I31</f>
        <v>103.31</v>
      </c>
      <c r="J71" s="42"/>
      <c r="K71" s="85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50"/>
      <c r="AC71" s="150"/>
      <c r="AD71" s="150"/>
      <c r="AE71" s="150"/>
      <c r="AF71" s="150"/>
      <c r="AG71" s="150"/>
      <c r="AH71" s="23"/>
    </row>
    <row r="72" ht="15.75" customHeight="1" spans="1:34">
      <c r="A72" s="23"/>
      <c r="B72" s="59" t="s">
        <v>76</v>
      </c>
      <c r="C72" s="107" t="s">
        <v>143</v>
      </c>
      <c r="D72" s="39"/>
      <c r="E72" s="39"/>
      <c r="F72" s="39"/>
      <c r="G72" s="39"/>
      <c r="H72" s="40"/>
      <c r="I72" s="151">
        <v>148.48</v>
      </c>
      <c r="J72" s="42"/>
      <c r="K72" s="85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50"/>
      <c r="AC72" s="150"/>
      <c r="AD72" s="150"/>
      <c r="AE72" s="150"/>
      <c r="AF72" s="150"/>
      <c r="AG72" s="150"/>
      <c r="AH72" s="23"/>
    </row>
    <row r="73" ht="15.75" customHeight="1" spans="1:34">
      <c r="A73" s="23"/>
      <c r="B73" s="59" t="s">
        <v>78</v>
      </c>
      <c r="C73" s="107"/>
      <c r="D73" s="39"/>
      <c r="E73" s="39"/>
      <c r="F73" s="39"/>
      <c r="G73" s="39"/>
      <c r="H73" s="40"/>
      <c r="I73" s="151"/>
      <c r="J73" s="42"/>
      <c r="K73" s="85"/>
      <c r="L73" s="23"/>
      <c r="M73" s="23" t="s">
        <v>145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50"/>
      <c r="AC73" s="150"/>
      <c r="AD73" s="150"/>
      <c r="AE73" s="150"/>
      <c r="AF73" s="150"/>
      <c r="AG73" s="150"/>
      <c r="AH73" s="23"/>
    </row>
    <row r="74" ht="15.75" customHeight="1" spans="1:34">
      <c r="A74" s="23"/>
      <c r="B74" s="100" t="s">
        <v>98</v>
      </c>
      <c r="C74" s="39"/>
      <c r="D74" s="39"/>
      <c r="E74" s="39"/>
      <c r="F74" s="39"/>
      <c r="G74" s="39"/>
      <c r="H74" s="40"/>
      <c r="I74" s="101">
        <f>SUM(I66:J73)</f>
        <v>652.6</v>
      </c>
      <c r="J74" s="42"/>
      <c r="K74" s="102"/>
      <c r="L74" s="23"/>
      <c r="M74" s="23" t="s">
        <v>146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2"/>
      <c r="J75" s="26"/>
      <c r="K75" s="10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3" t="s">
        <v>147</v>
      </c>
      <c r="C76" s="25"/>
      <c r="D76" s="25"/>
      <c r="E76" s="25"/>
      <c r="F76" s="25"/>
      <c r="G76" s="25"/>
      <c r="H76" s="25"/>
      <c r="I76" s="25"/>
      <c r="J76" s="26"/>
      <c r="K76" s="10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4"/>
      <c r="C77" s="55"/>
      <c r="D77" s="55"/>
      <c r="E77" s="55"/>
      <c r="F77" s="55"/>
      <c r="G77" s="55"/>
      <c r="H77" s="55"/>
      <c r="I77" s="55"/>
      <c r="J77" s="56"/>
      <c r="K77" s="102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1">
        <v>2</v>
      </c>
      <c r="C78" s="72" t="s">
        <v>148</v>
      </c>
      <c r="D78" s="39"/>
      <c r="E78" s="39"/>
      <c r="F78" s="39"/>
      <c r="G78" s="39"/>
      <c r="H78" s="40"/>
      <c r="I78" s="121" t="s">
        <v>61</v>
      </c>
      <c r="J78" s="42"/>
      <c r="K78" s="10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9" t="s">
        <v>89</v>
      </c>
      <c r="C79" s="107" t="s">
        <v>149</v>
      </c>
      <c r="D79" s="39"/>
      <c r="E79" s="39"/>
      <c r="F79" s="39"/>
      <c r="G79" s="39"/>
      <c r="H79" s="40"/>
      <c r="I79" s="75">
        <f>I49</f>
        <v>766.57</v>
      </c>
      <c r="J79" s="42"/>
      <c r="K79" s="102"/>
      <c r="L79" s="23"/>
      <c r="M79" s="23" t="s">
        <v>150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9" t="s">
        <v>101</v>
      </c>
      <c r="C80" s="107" t="s">
        <v>102</v>
      </c>
      <c r="D80" s="39"/>
      <c r="E80" s="39"/>
      <c r="F80" s="39"/>
      <c r="G80" s="39"/>
      <c r="H80" s="40"/>
      <c r="I80" s="75">
        <f>J61</f>
        <v>988.44</v>
      </c>
      <c r="J80" s="42"/>
      <c r="K80" s="102"/>
      <c r="L80" s="23"/>
      <c r="M80" s="23" t="s">
        <v>151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9" t="s">
        <v>124</v>
      </c>
      <c r="C81" s="107" t="s">
        <v>125</v>
      </c>
      <c r="D81" s="39"/>
      <c r="E81" s="39"/>
      <c r="F81" s="39"/>
      <c r="G81" s="39"/>
      <c r="H81" s="40"/>
      <c r="I81" s="75">
        <f>I74</f>
        <v>652.6</v>
      </c>
      <c r="J81" s="42"/>
      <c r="K81" s="102"/>
      <c r="L81" s="23"/>
      <c r="M81" s="23" t="s">
        <v>152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100" t="s">
        <v>98</v>
      </c>
      <c r="C82" s="39"/>
      <c r="D82" s="39"/>
      <c r="E82" s="39"/>
      <c r="F82" s="39"/>
      <c r="G82" s="39"/>
      <c r="H82" s="40"/>
      <c r="I82" s="101">
        <f>SUM(I79:J81)</f>
        <v>2407.61</v>
      </c>
      <c r="J82" s="42"/>
      <c r="K82" s="102"/>
      <c r="L82" s="23"/>
      <c r="M82" s="23" t="s">
        <v>153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2"/>
      <c r="J83" s="26"/>
      <c r="K83" s="10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9" t="s">
        <v>154</v>
      </c>
      <c r="C84" s="39"/>
      <c r="D84" s="39"/>
      <c r="E84" s="39"/>
      <c r="F84" s="39"/>
      <c r="G84" s="39"/>
      <c r="H84" s="39"/>
      <c r="I84" s="39"/>
      <c r="J84" s="42"/>
      <c r="K84" s="10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1">
        <v>3</v>
      </c>
      <c r="C85" s="72" t="s">
        <v>155</v>
      </c>
      <c r="D85" s="39"/>
      <c r="E85" s="39"/>
      <c r="F85" s="39"/>
      <c r="G85" s="39"/>
      <c r="H85" s="40"/>
      <c r="I85" s="103" t="s">
        <v>91</v>
      </c>
      <c r="J85" s="104" t="s">
        <v>61</v>
      </c>
      <c r="K85" s="10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9" t="s">
        <v>19</v>
      </c>
      <c r="C86" s="60" t="s">
        <v>156</v>
      </c>
      <c r="D86" s="39"/>
      <c r="E86" s="39"/>
      <c r="F86" s="39"/>
      <c r="G86" s="39"/>
      <c r="H86" s="40"/>
      <c r="I86" s="108">
        <f>(1/12)*0.0555</f>
        <v>0.0046</v>
      </c>
      <c r="J86" s="110">
        <f t="shared" ref="J86:J91" si="4">I86*$I$38</f>
        <v>12.36</v>
      </c>
      <c r="K86" s="102"/>
      <c r="L86" s="23"/>
      <c r="M86" s="23" t="s">
        <v>157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9" t="s">
        <v>22</v>
      </c>
      <c r="C87" s="60" t="s">
        <v>158</v>
      </c>
      <c r="D87" s="39"/>
      <c r="E87" s="39"/>
      <c r="F87" s="39"/>
      <c r="G87" s="39"/>
      <c r="H87" s="40"/>
      <c r="I87" s="108">
        <f>I60*I86</f>
        <v>0.0004</v>
      </c>
      <c r="J87" s="110">
        <f t="shared" si="4"/>
        <v>1.07</v>
      </c>
      <c r="K87" s="102"/>
      <c r="L87" s="23"/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9" t="s">
        <v>26</v>
      </c>
      <c r="C88" s="60" t="s">
        <v>160</v>
      </c>
      <c r="D88" s="39"/>
      <c r="E88" s="39"/>
      <c r="F88" s="39"/>
      <c r="G88" s="39"/>
      <c r="H88" s="40"/>
      <c r="I88" s="108">
        <v>0.02</v>
      </c>
      <c r="J88" s="110">
        <f t="shared" si="4"/>
        <v>53.72</v>
      </c>
      <c r="K88" s="102"/>
      <c r="L88" s="155"/>
      <c r="M88" s="23" t="s">
        <v>161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9" t="s">
        <v>30</v>
      </c>
      <c r="C89" s="60" t="s">
        <v>162</v>
      </c>
      <c r="D89" s="39"/>
      <c r="E89" s="39"/>
      <c r="F89" s="39"/>
      <c r="G89" s="39"/>
      <c r="H89" s="40"/>
      <c r="I89" s="108">
        <f>(7/30)/12</f>
        <v>0.0194</v>
      </c>
      <c r="J89" s="110">
        <f t="shared" si="4"/>
        <v>52.11</v>
      </c>
      <c r="K89" s="102"/>
      <c r="L89" s="23"/>
      <c r="M89" s="23" t="s">
        <v>163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9" t="s">
        <v>73</v>
      </c>
      <c r="C90" s="60" t="s">
        <v>164</v>
      </c>
      <c r="D90" s="39"/>
      <c r="E90" s="39"/>
      <c r="F90" s="39"/>
      <c r="G90" s="39"/>
      <c r="H90" s="40"/>
      <c r="I90" s="108">
        <f>I89*I61</f>
        <v>0.0071</v>
      </c>
      <c r="J90" s="110">
        <f t="shared" si="4"/>
        <v>19.07</v>
      </c>
      <c r="K90" s="102"/>
      <c r="L90" s="23"/>
      <c r="M90" s="23" t="s">
        <v>165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9" t="s">
        <v>76</v>
      </c>
      <c r="C91" s="60" t="s">
        <v>166</v>
      </c>
      <c r="D91" s="39"/>
      <c r="E91" s="39"/>
      <c r="F91" s="39"/>
      <c r="G91" s="39"/>
      <c r="H91" s="40"/>
      <c r="I91" s="108">
        <v>0.02</v>
      </c>
      <c r="J91" s="110">
        <f t="shared" si="4"/>
        <v>53.72</v>
      </c>
      <c r="K91" s="102"/>
      <c r="L91" s="23"/>
      <c r="M91" s="23" t="s">
        <v>167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100" t="s">
        <v>98</v>
      </c>
      <c r="C92" s="39"/>
      <c r="D92" s="39"/>
      <c r="E92" s="39"/>
      <c r="F92" s="39"/>
      <c r="G92" s="39"/>
      <c r="H92" s="40"/>
      <c r="I92" s="101">
        <f>SUM(J86:J91)</f>
        <v>192.05</v>
      </c>
      <c r="J92" s="42"/>
      <c r="K92" s="102"/>
      <c r="L92" s="23"/>
      <c r="M92" s="23" t="s">
        <v>168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9"/>
      <c r="C93" s="39"/>
      <c r="D93" s="39"/>
      <c r="E93" s="39"/>
      <c r="F93" s="39"/>
      <c r="G93" s="39"/>
      <c r="H93" s="39"/>
      <c r="I93" s="39"/>
      <c r="J93" s="42"/>
      <c r="K93" s="102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9" t="s">
        <v>169</v>
      </c>
      <c r="C94" s="39"/>
      <c r="D94" s="39"/>
      <c r="E94" s="39"/>
      <c r="F94" s="39"/>
      <c r="G94" s="39"/>
      <c r="H94" s="39"/>
      <c r="I94" s="39"/>
      <c r="J94" s="42"/>
      <c r="K94" s="102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100" t="s">
        <v>170</v>
      </c>
      <c r="C95" s="39"/>
      <c r="D95" s="39"/>
      <c r="E95" s="39"/>
      <c r="F95" s="39"/>
      <c r="G95" s="39"/>
      <c r="H95" s="39"/>
      <c r="I95" s="39"/>
      <c r="J95" s="42"/>
      <c r="K95" s="102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1" t="s">
        <v>171</v>
      </c>
      <c r="C96" s="72" t="s">
        <v>172</v>
      </c>
      <c r="D96" s="39"/>
      <c r="E96" s="39"/>
      <c r="F96" s="39"/>
      <c r="G96" s="39"/>
      <c r="H96" s="40"/>
      <c r="I96" s="103" t="s">
        <v>91</v>
      </c>
      <c r="J96" s="156" t="s">
        <v>61</v>
      </c>
      <c r="K96" s="102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9" t="s">
        <v>19</v>
      </c>
      <c r="C97" s="60" t="s">
        <v>173</v>
      </c>
      <c r="D97" s="39"/>
      <c r="E97" s="39"/>
      <c r="F97" s="39"/>
      <c r="G97" s="39"/>
      <c r="H97" s="40"/>
      <c r="I97" s="105">
        <f>((1+1+1/3)*(1/12))/12</f>
        <v>0.0162</v>
      </c>
      <c r="J97" s="106">
        <f t="shared" ref="J97:J102" si="5">I97*$I$41</f>
        <v>47.96</v>
      </c>
      <c r="K97" s="102"/>
      <c r="L97" s="23"/>
      <c r="M97" s="23" t="s">
        <v>174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9" t="s">
        <v>22</v>
      </c>
      <c r="C98" s="60" t="s">
        <v>175</v>
      </c>
      <c r="D98" s="39"/>
      <c r="E98" s="39"/>
      <c r="F98" s="39"/>
      <c r="G98" s="39"/>
      <c r="H98" s="40"/>
      <c r="I98" s="105">
        <f>((1/30)/12)</f>
        <v>0.0028</v>
      </c>
      <c r="J98" s="106">
        <f t="shared" si="5"/>
        <v>8.29</v>
      </c>
      <c r="K98" s="102"/>
      <c r="L98" s="23"/>
      <c r="M98" s="23" t="s">
        <v>176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9" t="s">
        <v>26</v>
      </c>
      <c r="C99" s="60" t="s">
        <v>177</v>
      </c>
      <c r="D99" s="39"/>
      <c r="E99" s="39"/>
      <c r="F99" s="39"/>
      <c r="G99" s="39"/>
      <c r="H99" s="40"/>
      <c r="I99" s="105">
        <f>((20/30)/12)*1.416%*45.22%</f>
        <v>0.0004</v>
      </c>
      <c r="J99" s="106">
        <f t="shared" si="5"/>
        <v>1.18</v>
      </c>
      <c r="K99" s="102"/>
      <c r="L99" s="23"/>
      <c r="M99" s="23" t="s">
        <v>178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9" t="s">
        <v>30</v>
      </c>
      <c r="C100" s="60" t="s">
        <v>179</v>
      </c>
      <c r="D100" s="39"/>
      <c r="E100" s="39"/>
      <c r="F100" s="39"/>
      <c r="G100" s="39"/>
      <c r="H100" s="40"/>
      <c r="I100" s="105">
        <f>(0.96/30)*(1/12)</f>
        <v>0.0027</v>
      </c>
      <c r="J100" s="106">
        <f t="shared" si="5"/>
        <v>7.99</v>
      </c>
      <c r="K100" s="102"/>
      <c r="L100" s="23"/>
      <c r="M100" s="23" t="s">
        <v>180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9" t="s">
        <v>73</v>
      </c>
      <c r="C101" s="60" t="s">
        <v>181</v>
      </c>
      <c r="D101" s="39"/>
      <c r="E101" s="39"/>
      <c r="F101" s="39"/>
      <c r="G101" s="39"/>
      <c r="H101" s="40"/>
      <c r="I101" s="105">
        <f>(((180/30)/12)*1.416%*54.78%*I61)</f>
        <v>0.0014</v>
      </c>
      <c r="J101" s="106">
        <f t="shared" si="5"/>
        <v>4.14</v>
      </c>
      <c r="K101" s="102"/>
      <c r="L101" s="23"/>
      <c r="M101" s="23" t="s">
        <v>182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9" t="s">
        <v>76</v>
      </c>
      <c r="C102" s="60" t="s">
        <v>183</v>
      </c>
      <c r="D102" s="39"/>
      <c r="E102" s="39"/>
      <c r="F102" s="39"/>
      <c r="G102" s="39"/>
      <c r="H102" s="40"/>
      <c r="I102" s="157">
        <f>(5.96/30)/12</f>
        <v>0.0166</v>
      </c>
      <c r="J102" s="106">
        <f t="shared" si="5"/>
        <v>49.15</v>
      </c>
      <c r="K102" s="102"/>
      <c r="L102" s="23"/>
      <c r="M102" s="23" t="s">
        <v>184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100" t="s">
        <v>98</v>
      </c>
      <c r="C103" s="39"/>
      <c r="D103" s="39"/>
      <c r="E103" s="39"/>
      <c r="F103" s="39"/>
      <c r="G103" s="39"/>
      <c r="H103" s="40"/>
      <c r="I103" s="158">
        <f t="shared" ref="I103:J103" si="6">SUM(I97:I102)</f>
        <v>0.0401</v>
      </c>
      <c r="J103" s="159">
        <f t="shared" si="6"/>
        <v>118.71</v>
      </c>
      <c r="K103" s="102"/>
      <c r="L103" s="23"/>
      <c r="M103" s="23" t="s">
        <v>168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2"/>
      <c r="J104" s="26"/>
      <c r="K104" s="10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100" t="s">
        <v>185</v>
      </c>
      <c r="C105" s="39"/>
      <c r="D105" s="39"/>
      <c r="E105" s="39"/>
      <c r="F105" s="39"/>
      <c r="G105" s="39"/>
      <c r="H105" s="39"/>
      <c r="I105" s="39"/>
      <c r="J105" s="42"/>
      <c r="K105" s="10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1" t="s">
        <v>186</v>
      </c>
      <c r="C106" s="72" t="s">
        <v>187</v>
      </c>
      <c r="D106" s="39"/>
      <c r="E106" s="39"/>
      <c r="F106" s="39"/>
      <c r="G106" s="39"/>
      <c r="H106" s="40"/>
      <c r="I106" s="103" t="s">
        <v>91</v>
      </c>
      <c r="J106" s="156" t="s">
        <v>61</v>
      </c>
      <c r="K106" s="102"/>
      <c r="L106" s="23"/>
      <c r="M106" s="23"/>
      <c r="N106" s="23" t="s">
        <v>188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9" t="s">
        <v>19</v>
      </c>
      <c r="C107" s="60" t="s">
        <v>189</v>
      </c>
      <c r="D107" s="39"/>
      <c r="E107" s="39"/>
      <c r="F107" s="39"/>
      <c r="G107" s="39"/>
      <c r="H107" s="40"/>
      <c r="I107" s="105"/>
      <c r="J107" s="106">
        <f>(I31+I32+I33)*I107</f>
        <v>0</v>
      </c>
      <c r="K107" s="10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100" t="s">
        <v>98</v>
      </c>
      <c r="C108" s="39"/>
      <c r="D108" s="39"/>
      <c r="E108" s="39"/>
      <c r="F108" s="39"/>
      <c r="G108" s="39"/>
      <c r="H108" s="40"/>
      <c r="I108" s="101">
        <f>SUM(J104:J107)</f>
        <v>0</v>
      </c>
      <c r="J108" s="42"/>
      <c r="K108" s="10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3" t="s">
        <v>190</v>
      </c>
      <c r="C110" s="25"/>
      <c r="D110" s="25"/>
      <c r="E110" s="25"/>
      <c r="F110" s="25"/>
      <c r="G110" s="25"/>
      <c r="H110" s="25"/>
      <c r="I110" s="25"/>
      <c r="J110" s="26"/>
      <c r="K110" s="10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4"/>
      <c r="C111" s="55"/>
      <c r="D111" s="55"/>
      <c r="E111" s="55"/>
      <c r="F111" s="55"/>
      <c r="G111" s="55"/>
      <c r="H111" s="55"/>
      <c r="I111" s="55"/>
      <c r="J111" s="56"/>
      <c r="K111" s="10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1">
        <v>4</v>
      </c>
      <c r="C112" s="72" t="s">
        <v>148</v>
      </c>
      <c r="D112" s="39"/>
      <c r="E112" s="39"/>
      <c r="F112" s="39"/>
      <c r="G112" s="39"/>
      <c r="H112" s="40"/>
      <c r="I112" s="121" t="s">
        <v>61</v>
      </c>
      <c r="J112" s="42"/>
      <c r="K112" s="10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9" t="s">
        <v>171</v>
      </c>
      <c r="C113" s="107" t="s">
        <v>191</v>
      </c>
      <c r="D113" s="39"/>
      <c r="E113" s="39"/>
      <c r="F113" s="39"/>
      <c r="G113" s="39"/>
      <c r="H113" s="40"/>
      <c r="I113" s="75">
        <f>J103</f>
        <v>118.71</v>
      </c>
      <c r="J113" s="42"/>
      <c r="K113" s="102"/>
      <c r="L113" s="23"/>
      <c r="M113" s="23" t="s">
        <v>192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9" t="s">
        <v>186</v>
      </c>
      <c r="C114" s="107" t="s">
        <v>187</v>
      </c>
      <c r="D114" s="39"/>
      <c r="E114" s="39"/>
      <c r="F114" s="39"/>
      <c r="G114" s="39"/>
      <c r="H114" s="40"/>
      <c r="I114" s="75">
        <f>I108</f>
        <v>0</v>
      </c>
      <c r="J114" s="42"/>
      <c r="K114" s="102"/>
      <c r="L114" s="23"/>
      <c r="M114" s="23" t="s">
        <v>193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100" t="s">
        <v>98</v>
      </c>
      <c r="C115" s="39"/>
      <c r="D115" s="39"/>
      <c r="E115" s="39"/>
      <c r="F115" s="39"/>
      <c r="G115" s="39"/>
      <c r="H115" s="40"/>
      <c r="I115" s="101">
        <f>SUM(I113:J114)</f>
        <v>118.71</v>
      </c>
      <c r="J115" s="42"/>
      <c r="K115" s="10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2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9" t="s">
        <v>194</v>
      </c>
      <c r="C117" s="39"/>
      <c r="D117" s="39"/>
      <c r="E117" s="39"/>
      <c r="F117" s="39"/>
      <c r="G117" s="39"/>
      <c r="H117" s="39"/>
      <c r="I117" s="39"/>
      <c r="J117" s="42"/>
      <c r="K117" s="70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1">
        <v>5</v>
      </c>
      <c r="C118" s="72" t="s">
        <v>195</v>
      </c>
      <c r="D118" s="39"/>
      <c r="E118" s="39"/>
      <c r="F118" s="39"/>
      <c r="G118" s="39"/>
      <c r="H118" s="40"/>
      <c r="I118" s="121" t="s">
        <v>61</v>
      </c>
      <c r="J118" s="42"/>
      <c r="K118" s="122"/>
      <c r="L118" s="23"/>
      <c r="M118" s="160" t="s">
        <v>196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9" t="s">
        <v>19</v>
      </c>
      <c r="C119" s="107" t="s">
        <v>197</v>
      </c>
      <c r="D119" s="39"/>
      <c r="E119" s="39"/>
      <c r="F119" s="39"/>
      <c r="G119" s="39"/>
      <c r="H119" s="40"/>
      <c r="I119" s="90">
        <f>INSUMOS!G15</f>
        <v>60.6</v>
      </c>
      <c r="J119" s="42"/>
      <c r="K119" s="85"/>
      <c r="L119" s="23"/>
      <c r="M119" s="160" t="s">
        <v>198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9" t="s">
        <v>22</v>
      </c>
      <c r="C120" s="107" t="s">
        <v>199</v>
      </c>
      <c r="D120" s="39"/>
      <c r="E120" s="39"/>
      <c r="F120" s="39"/>
      <c r="G120" s="39"/>
      <c r="H120" s="40"/>
      <c r="I120" s="90">
        <f>INSUMOS!N24+INSUMOS!U23+INSUMOS!U31</f>
        <v>153.74</v>
      </c>
      <c r="J120" s="42"/>
      <c r="K120" s="85"/>
      <c r="L120" s="77"/>
      <c r="M120" s="160" t="s">
        <v>198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9" t="s">
        <v>26</v>
      </c>
      <c r="C121" s="107" t="s">
        <v>200</v>
      </c>
      <c r="D121" s="39"/>
      <c r="E121" s="39"/>
      <c r="F121" s="39"/>
      <c r="G121" s="39"/>
      <c r="H121" s="40"/>
      <c r="I121" s="90">
        <f>INSUMOS!G23+INSUMOS!G31</f>
        <v>131.03</v>
      </c>
      <c r="J121" s="42"/>
      <c r="K121" s="85"/>
      <c r="L121" s="23"/>
      <c r="M121" s="160" t="s">
        <v>198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9" t="s">
        <v>30</v>
      </c>
      <c r="C122" s="107" t="s">
        <v>201</v>
      </c>
      <c r="D122" s="39"/>
      <c r="E122" s="39"/>
      <c r="F122" s="39"/>
      <c r="G122" s="39"/>
      <c r="H122" s="40"/>
      <c r="I122" s="90">
        <f>INSUMOS!U10+INSUMOS!AB10</f>
        <v>83.7</v>
      </c>
      <c r="J122" s="42"/>
      <c r="K122" s="85"/>
      <c r="L122" s="23"/>
      <c r="M122" s="160" t="s">
        <v>198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100" t="s">
        <v>121</v>
      </c>
      <c r="C123" s="39"/>
      <c r="D123" s="39"/>
      <c r="E123" s="39"/>
      <c r="F123" s="39"/>
      <c r="G123" s="39"/>
      <c r="H123" s="40"/>
      <c r="I123" s="101">
        <f>SUM(I119:J122)</f>
        <v>429.07</v>
      </c>
      <c r="J123" s="42"/>
      <c r="K123" s="161"/>
      <c r="L123" s="23"/>
      <c r="M123" s="162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3"/>
      <c r="B124" s="164"/>
      <c r="C124" s="25"/>
      <c r="D124" s="25"/>
      <c r="E124" s="25"/>
      <c r="F124" s="25"/>
      <c r="G124" s="25"/>
      <c r="H124" s="25"/>
      <c r="I124" s="25"/>
      <c r="J124" s="26"/>
      <c r="K124" s="165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</row>
    <row r="125" ht="15.75" customHeight="1" spans="1:34">
      <c r="A125" s="163"/>
      <c r="B125" s="69" t="s">
        <v>202</v>
      </c>
      <c r="C125" s="39"/>
      <c r="D125" s="39"/>
      <c r="E125" s="39"/>
      <c r="F125" s="39"/>
      <c r="G125" s="39"/>
      <c r="H125" s="39"/>
      <c r="I125" s="39"/>
      <c r="J125" s="42"/>
      <c r="K125" s="166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</row>
    <row r="126" ht="15.75" customHeight="1" spans="1:34">
      <c r="A126" s="163"/>
      <c r="B126" s="71">
        <v>6</v>
      </c>
      <c r="C126" s="72" t="s">
        <v>203</v>
      </c>
      <c r="D126" s="39"/>
      <c r="E126" s="39"/>
      <c r="F126" s="39"/>
      <c r="G126" s="39"/>
      <c r="H126" s="40"/>
      <c r="I126" s="103" t="s">
        <v>91</v>
      </c>
      <c r="J126" s="156" t="s">
        <v>61</v>
      </c>
      <c r="K126" s="16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</row>
    <row r="127" ht="15.75" customHeight="1" spans="1:34">
      <c r="A127" s="163"/>
      <c r="B127" s="79" t="s">
        <v>19</v>
      </c>
      <c r="C127" s="107" t="s">
        <v>204</v>
      </c>
      <c r="D127" s="39"/>
      <c r="E127" s="39"/>
      <c r="F127" s="39"/>
      <c r="G127" s="39"/>
      <c r="H127" s="40"/>
      <c r="I127" s="108">
        <v>0.06</v>
      </c>
      <c r="J127" s="168">
        <f>I144*I127</f>
        <v>366.48</v>
      </c>
      <c r="K127" s="87"/>
      <c r="L127" s="77"/>
      <c r="M127" s="30" t="s">
        <v>205</v>
      </c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</row>
    <row r="128" ht="15.75" customHeight="1" spans="1:34">
      <c r="A128" s="163"/>
      <c r="B128" s="79" t="s">
        <v>22</v>
      </c>
      <c r="C128" s="107" t="s">
        <v>206</v>
      </c>
      <c r="D128" s="39"/>
      <c r="E128" s="39"/>
      <c r="F128" s="39"/>
      <c r="G128" s="39"/>
      <c r="H128" s="40"/>
      <c r="I128" s="108">
        <v>0.0679</v>
      </c>
      <c r="J128" s="168">
        <f>(J127+I144)*I128</f>
        <v>439.62</v>
      </c>
      <c r="K128" s="87"/>
      <c r="L128" s="77"/>
      <c r="M128" s="30" t="s">
        <v>207</v>
      </c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</row>
    <row r="129" ht="15.75" customHeight="1" spans="1:34">
      <c r="A129" s="163"/>
      <c r="B129" s="79" t="s">
        <v>26</v>
      </c>
      <c r="C129" s="107" t="s">
        <v>208</v>
      </c>
      <c r="D129" s="39"/>
      <c r="E129" s="39"/>
      <c r="F129" s="39"/>
      <c r="G129" s="39"/>
      <c r="H129" s="40"/>
      <c r="I129" s="108">
        <f>SUM(I130:I133)</f>
        <v>0.1425</v>
      </c>
      <c r="J129" s="168"/>
      <c r="K129" s="8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</row>
    <row r="130" ht="15.75" customHeight="1" spans="1:34">
      <c r="A130" s="18"/>
      <c r="B130" s="169" t="s">
        <v>209</v>
      </c>
      <c r="C130" s="40"/>
      <c r="D130" s="170" t="s">
        <v>210</v>
      </c>
      <c r="E130" s="80" t="s">
        <v>211</v>
      </c>
      <c r="F130" s="81"/>
      <c r="G130" s="81"/>
      <c r="H130" s="171"/>
      <c r="I130" s="108">
        <v>0.0165</v>
      </c>
      <c r="J130" s="168">
        <f>((I144+J127+J128)/(1-(I129)))*I130</f>
        <v>133.04</v>
      </c>
      <c r="K130" s="87"/>
      <c r="L130" s="77"/>
      <c r="M130" s="172" t="s">
        <v>212</v>
      </c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</row>
    <row r="131" ht="15.75" customHeight="1" spans="1:34">
      <c r="A131" s="18"/>
      <c r="B131" s="169" t="s">
        <v>213</v>
      </c>
      <c r="C131" s="40"/>
      <c r="D131" s="129"/>
      <c r="E131" s="80" t="s">
        <v>214</v>
      </c>
      <c r="F131" s="81"/>
      <c r="G131" s="81"/>
      <c r="H131" s="171"/>
      <c r="I131" s="173">
        <v>0.076</v>
      </c>
      <c r="J131" s="168">
        <f>((I144+J127+J128)/(1-(I129)))*I131</f>
        <v>612.8</v>
      </c>
      <c r="K131" s="87"/>
      <c r="L131" s="77"/>
      <c r="M131" s="172" t="s">
        <v>215</v>
      </c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</row>
    <row r="132" ht="15.75" customHeight="1" spans="1:34">
      <c r="A132" s="18"/>
      <c r="B132" s="169" t="s">
        <v>216</v>
      </c>
      <c r="C132" s="40"/>
      <c r="D132" s="174" t="s">
        <v>217</v>
      </c>
      <c r="E132" s="80" t="s">
        <v>218</v>
      </c>
      <c r="F132" s="81"/>
      <c r="G132" s="81"/>
      <c r="H132" s="171"/>
      <c r="I132" s="108">
        <v>0.05</v>
      </c>
      <c r="J132" s="168">
        <f>((I144+J127+J128)/(1-(I129)))*I132</f>
        <v>403.16</v>
      </c>
      <c r="K132" s="87"/>
      <c r="L132" s="77"/>
      <c r="M132" s="172" t="s">
        <v>219</v>
      </c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</row>
    <row r="133" ht="15.75" customHeight="1" spans="1:34">
      <c r="A133" s="18"/>
      <c r="B133" s="169" t="s">
        <v>220</v>
      </c>
      <c r="C133" s="40"/>
      <c r="D133" s="174" t="s">
        <v>221</v>
      </c>
      <c r="E133" s="80"/>
      <c r="F133" s="81"/>
      <c r="G133" s="81"/>
      <c r="H133" s="171"/>
      <c r="I133" s="108">
        <v>0</v>
      </c>
      <c r="J133" s="168">
        <f>((I144+J127+J128)/(1-(I129)))*I133</f>
        <v>0</v>
      </c>
      <c r="K133" s="87"/>
      <c r="L133" s="77"/>
      <c r="M133" s="172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</row>
    <row r="134" ht="15.75" customHeight="1" spans="1:34">
      <c r="A134" s="18"/>
      <c r="B134" s="100" t="s">
        <v>121</v>
      </c>
      <c r="C134" s="39"/>
      <c r="D134" s="39"/>
      <c r="E134" s="39"/>
      <c r="F134" s="39"/>
      <c r="G134" s="39"/>
      <c r="H134" s="40"/>
      <c r="I134" s="175"/>
      <c r="J134" s="120">
        <f>SUM(J127:J133)</f>
        <v>1955.1</v>
      </c>
      <c r="K134" s="176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</row>
    <row r="135" ht="15.75" customHeight="1" spans="1:34">
      <c r="A135" s="18"/>
      <c r="B135" s="177"/>
      <c r="C135" s="67"/>
      <c r="D135" s="67"/>
      <c r="E135" s="67"/>
      <c r="F135" s="67"/>
      <c r="G135" s="67"/>
      <c r="H135" s="67"/>
      <c r="I135" s="67"/>
      <c r="J135" s="68"/>
      <c r="K135" s="178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</row>
    <row r="136" ht="15.75" customHeight="1" spans="1:34">
      <c r="A136" s="18"/>
      <c r="B136" s="179" t="s">
        <v>222</v>
      </c>
      <c r="C136" s="25"/>
      <c r="D136" s="25"/>
      <c r="E136" s="25"/>
      <c r="F136" s="25"/>
      <c r="G136" s="25"/>
      <c r="H136" s="25"/>
      <c r="I136" s="25"/>
      <c r="J136" s="26"/>
      <c r="K136" s="180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</row>
    <row r="137" ht="15.75" customHeight="1" spans="1:34">
      <c r="A137" s="18"/>
      <c r="B137" s="181"/>
      <c r="J137" s="26"/>
      <c r="K137" s="178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</row>
    <row r="138" ht="15.75" customHeight="1" spans="1:34">
      <c r="A138" s="18"/>
      <c r="B138" s="58" t="s">
        <v>223</v>
      </c>
      <c r="C138" s="39"/>
      <c r="D138" s="39"/>
      <c r="E138" s="39"/>
      <c r="F138" s="39"/>
      <c r="G138" s="39"/>
      <c r="H138" s="40"/>
      <c r="I138" s="182" t="s">
        <v>61</v>
      </c>
      <c r="J138" s="42"/>
      <c r="K138" s="183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</row>
    <row r="139" ht="15.75" customHeight="1" spans="1:34">
      <c r="A139" s="18"/>
      <c r="B139" s="79" t="s">
        <v>19</v>
      </c>
      <c r="C139" s="107" t="s">
        <v>224</v>
      </c>
      <c r="D139" s="39"/>
      <c r="E139" s="39"/>
      <c r="F139" s="39"/>
      <c r="G139" s="39"/>
      <c r="H139" s="40"/>
      <c r="I139" s="75">
        <f>I41</f>
        <v>2960.64</v>
      </c>
      <c r="J139" s="42"/>
      <c r="K139" s="87"/>
      <c r="L139" s="77"/>
      <c r="M139" s="30" t="s">
        <v>225</v>
      </c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</row>
    <row r="140" ht="15.75" customHeight="1" spans="1:34">
      <c r="A140" s="18"/>
      <c r="B140" s="79" t="s">
        <v>22</v>
      </c>
      <c r="C140" s="107" t="s">
        <v>226</v>
      </c>
      <c r="D140" s="39"/>
      <c r="E140" s="39"/>
      <c r="F140" s="39"/>
      <c r="G140" s="39"/>
      <c r="H140" s="40"/>
      <c r="I140" s="75">
        <f>I82</f>
        <v>2407.61</v>
      </c>
      <c r="J140" s="42"/>
      <c r="K140" s="87"/>
      <c r="L140" s="77"/>
      <c r="M140" s="30" t="s">
        <v>227</v>
      </c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</row>
    <row r="141" ht="15.75" customHeight="1" spans="1:34">
      <c r="A141" s="18"/>
      <c r="B141" s="79" t="s">
        <v>26</v>
      </c>
      <c r="C141" s="107" t="s">
        <v>228</v>
      </c>
      <c r="D141" s="39"/>
      <c r="E141" s="39"/>
      <c r="F141" s="39"/>
      <c r="G141" s="39"/>
      <c r="H141" s="40"/>
      <c r="I141" s="75">
        <f>I92</f>
        <v>192.05</v>
      </c>
      <c r="J141" s="42"/>
      <c r="K141" s="87"/>
      <c r="L141" s="77"/>
      <c r="M141" s="30" t="s">
        <v>229</v>
      </c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</row>
    <row r="142" ht="15.75" customHeight="1" spans="1:34">
      <c r="A142" s="18"/>
      <c r="B142" s="79" t="s">
        <v>30</v>
      </c>
      <c r="C142" s="107" t="s">
        <v>230</v>
      </c>
      <c r="D142" s="39"/>
      <c r="E142" s="39"/>
      <c r="F142" s="39"/>
      <c r="G142" s="39"/>
      <c r="H142" s="40"/>
      <c r="I142" s="75">
        <f>I115</f>
        <v>118.71</v>
      </c>
      <c r="J142" s="42"/>
      <c r="K142" s="87"/>
      <c r="L142" s="77"/>
      <c r="M142" s="30" t="s">
        <v>231</v>
      </c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</row>
    <row r="143" ht="15.75" customHeight="1" spans="1:34">
      <c r="A143" s="18"/>
      <c r="B143" s="79" t="s">
        <v>73</v>
      </c>
      <c r="C143" s="107" t="s">
        <v>232</v>
      </c>
      <c r="D143" s="39"/>
      <c r="E143" s="39"/>
      <c r="F143" s="39"/>
      <c r="G143" s="39"/>
      <c r="H143" s="40"/>
      <c r="I143" s="75">
        <f>I123</f>
        <v>429.07</v>
      </c>
      <c r="J143" s="42"/>
      <c r="K143" s="87"/>
      <c r="L143" s="77"/>
      <c r="M143" s="30" t="s">
        <v>233</v>
      </c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</row>
    <row r="144" ht="15.75" customHeight="1" spans="1:34">
      <c r="A144" s="18"/>
      <c r="B144" s="100" t="s">
        <v>234</v>
      </c>
      <c r="C144" s="39"/>
      <c r="D144" s="39"/>
      <c r="E144" s="39"/>
      <c r="F144" s="39"/>
      <c r="G144" s="39"/>
      <c r="H144" s="40"/>
      <c r="I144" s="101">
        <f>SUM(I139:J143)</f>
        <v>6108.08</v>
      </c>
      <c r="J144" s="42"/>
      <c r="K144" s="176"/>
      <c r="L144" s="77"/>
      <c r="M144" s="30" t="s">
        <v>146</v>
      </c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</row>
    <row r="145" ht="15.75" customHeight="1" spans="1:34">
      <c r="A145" s="18"/>
      <c r="B145" s="79" t="s">
        <v>76</v>
      </c>
      <c r="C145" s="107" t="s">
        <v>235</v>
      </c>
      <c r="D145" s="39"/>
      <c r="E145" s="39"/>
      <c r="F145" s="39"/>
      <c r="G145" s="39"/>
      <c r="H145" s="40"/>
      <c r="I145" s="75">
        <f>J134</f>
        <v>1955.1</v>
      </c>
      <c r="J145" s="42"/>
      <c r="K145" s="87"/>
      <c r="L145" s="77"/>
      <c r="M145" s="30" t="s">
        <v>236</v>
      </c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</row>
    <row r="146" ht="15.75" customHeight="1" spans="1:34">
      <c r="A146" s="18"/>
      <c r="B146" s="184" t="s">
        <v>237</v>
      </c>
      <c r="C146" s="185"/>
      <c r="D146" s="185"/>
      <c r="E146" s="185"/>
      <c r="F146" s="185"/>
      <c r="G146" s="185"/>
      <c r="H146" s="186"/>
      <c r="I146" s="187">
        <f>I144+I145</f>
        <v>8063.18</v>
      </c>
      <c r="J146" s="188"/>
      <c r="K146" s="176"/>
      <c r="L146" s="77"/>
      <c r="M146" s="30" t="s">
        <v>238</v>
      </c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</row>
    <row r="147" ht="15.75" customHeight="1" spans="1:34">
      <c r="A147" s="18"/>
      <c r="B147" s="178"/>
      <c r="K147" s="178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</row>
    <row r="148" ht="15.75" customHeight="1" spans="1:34">
      <c r="A148" s="18"/>
      <c r="B148" s="189" t="s">
        <v>239</v>
      </c>
      <c r="C148" s="25"/>
      <c r="D148" s="25"/>
      <c r="E148" s="25"/>
      <c r="F148" s="25"/>
      <c r="G148" s="25"/>
      <c r="H148" s="25"/>
      <c r="I148" s="25"/>
      <c r="J148" s="25"/>
      <c r="K148" s="180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</row>
    <row r="149" ht="15.75" customHeight="1" spans="1:34">
      <c r="A149" s="18"/>
      <c r="B149" s="190"/>
      <c r="C149" s="77"/>
      <c r="D149" s="77"/>
      <c r="E149" s="77"/>
      <c r="F149" s="77"/>
      <c r="G149" s="77"/>
      <c r="H149" s="77"/>
      <c r="I149" s="77"/>
      <c r="J149" s="77"/>
      <c r="K149" s="178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</row>
    <row r="150" ht="12.75" customHeight="1" spans="1:34">
      <c r="A150" s="18"/>
      <c r="B150" s="191" t="s">
        <v>240</v>
      </c>
      <c r="C150" s="40"/>
      <c r="D150" s="192" t="s">
        <v>241</v>
      </c>
      <c r="E150" s="192" t="s">
        <v>242</v>
      </c>
      <c r="F150" s="193" t="s">
        <v>243</v>
      </c>
      <c r="G150" s="40"/>
      <c r="H150" s="192" t="s">
        <v>244</v>
      </c>
      <c r="I150" s="193" t="s">
        <v>245</v>
      </c>
      <c r="J150" s="40"/>
      <c r="K150" s="178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</row>
    <row r="151" ht="15.75" customHeight="1" spans="1:34">
      <c r="A151" s="18"/>
      <c r="B151" s="44" t="str">
        <f>I23</f>
        <v>Vigilância</v>
      </c>
      <c r="C151" s="40"/>
      <c r="D151" s="194">
        <f>I146</f>
        <v>8063.18</v>
      </c>
      <c r="E151" s="82">
        <v>2</v>
      </c>
      <c r="F151" s="195">
        <f>D151*E151</f>
        <v>16126.36</v>
      </c>
      <c r="G151" s="40"/>
      <c r="H151" s="114">
        <f>I16</f>
        <v>3</v>
      </c>
      <c r="I151" s="196">
        <f>F151*H151</f>
        <v>48379.08</v>
      </c>
      <c r="J151" s="40"/>
      <c r="K151" s="8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</row>
    <row r="152" ht="15.75" customHeight="1" spans="1:34">
      <c r="A152" s="18"/>
      <c r="B152" s="197" t="s">
        <v>246</v>
      </c>
      <c r="C152" s="39"/>
      <c r="D152" s="39"/>
      <c r="E152" s="39"/>
      <c r="F152" s="39"/>
      <c r="G152" s="39"/>
      <c r="H152" s="40"/>
      <c r="I152" s="198">
        <f>I151</f>
        <v>48379.08</v>
      </c>
      <c r="J152" s="40"/>
      <c r="K152" s="19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</row>
    <row r="153" ht="15.75" customHeight="1" spans="1:34">
      <c r="A153" s="18"/>
      <c r="B153" s="200" t="s">
        <v>247</v>
      </c>
      <c r="C153" s="39"/>
      <c r="D153" s="39"/>
      <c r="E153" s="39"/>
      <c r="F153" s="39"/>
      <c r="G153" s="39"/>
      <c r="H153" s="40"/>
      <c r="I153" s="198"/>
      <c r="J153" s="40"/>
      <c r="K153" s="19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</row>
    <row r="154" ht="15.75" customHeight="1" spans="1:34">
      <c r="A154" s="18"/>
      <c r="B154" s="201" t="s">
        <v>248</v>
      </c>
      <c r="C154" s="39"/>
      <c r="D154" s="39"/>
      <c r="E154" s="39"/>
      <c r="F154" s="39"/>
      <c r="G154" s="39"/>
      <c r="H154" s="40"/>
      <c r="I154" s="198">
        <f>I152+I153</f>
        <v>48379.08</v>
      </c>
      <c r="J154" s="40"/>
      <c r="K154" s="19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</row>
    <row r="155" ht="15.75" customHeight="1" spans="1:34">
      <c r="A155" s="18"/>
      <c r="B155" s="202"/>
      <c r="C155" s="30"/>
      <c r="D155" s="203"/>
      <c r="E155" s="77"/>
      <c r="F155" s="77"/>
      <c r="G155" s="77"/>
      <c r="H155" s="77"/>
      <c r="I155" s="77"/>
      <c r="J155" s="77"/>
      <c r="K155" s="19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</row>
    <row r="156" ht="15.75" customHeight="1" spans="1:34">
      <c r="A156" s="18"/>
      <c r="B156" s="189" t="s">
        <v>249</v>
      </c>
      <c r="C156" s="25"/>
      <c r="D156" s="25"/>
      <c r="E156" s="25"/>
      <c r="F156" s="25"/>
      <c r="G156" s="25"/>
      <c r="H156" s="25"/>
      <c r="I156" s="25"/>
      <c r="J156" s="25"/>
      <c r="K156" s="8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</row>
    <row r="157" ht="15.75" customHeight="1" spans="1:34">
      <c r="A157" s="18"/>
      <c r="B157" s="190"/>
      <c r="C157" s="77"/>
      <c r="D157" s="77"/>
      <c r="E157" s="77"/>
      <c r="F157" s="77"/>
      <c r="G157" s="77"/>
      <c r="H157" s="77"/>
      <c r="I157" s="77"/>
      <c r="J157" s="77"/>
      <c r="K157" s="19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</row>
    <row r="158" ht="15.75" customHeight="1" spans="1:34">
      <c r="A158" s="18"/>
      <c r="B158" s="204" t="s">
        <v>250</v>
      </c>
      <c r="C158" s="39"/>
      <c r="D158" s="39"/>
      <c r="E158" s="39"/>
      <c r="F158" s="39"/>
      <c r="G158" s="39"/>
      <c r="H158" s="39"/>
      <c r="I158" s="39"/>
      <c r="J158" s="40"/>
      <c r="K158" s="176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</row>
    <row r="159" ht="15.75" customHeight="1" spans="1:34">
      <c r="A159" s="18"/>
      <c r="B159" s="205" t="s">
        <v>251</v>
      </c>
      <c r="C159" s="39"/>
      <c r="D159" s="39"/>
      <c r="E159" s="39"/>
      <c r="F159" s="39"/>
      <c r="G159" s="39"/>
      <c r="H159" s="40"/>
      <c r="I159" s="206" t="s">
        <v>252</v>
      </c>
      <c r="J159" s="40"/>
      <c r="K159" s="178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</row>
    <row r="160" ht="15.75" customHeight="1" spans="1:34">
      <c r="A160" s="18"/>
      <c r="B160" s="89" t="s">
        <v>253</v>
      </c>
      <c r="C160" s="39"/>
      <c r="D160" s="39"/>
      <c r="E160" s="39"/>
      <c r="F160" s="39"/>
      <c r="G160" s="39"/>
      <c r="H160" s="40"/>
      <c r="I160" s="195">
        <f>I154</f>
        <v>48379.08</v>
      </c>
      <c r="J160" s="40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</row>
    <row r="161" ht="15.75" customHeight="1" spans="1:34">
      <c r="A161" s="18"/>
      <c r="B161" s="89" t="s">
        <v>254</v>
      </c>
      <c r="C161" s="39"/>
      <c r="D161" s="39"/>
      <c r="E161" s="39"/>
      <c r="F161" s="39"/>
      <c r="G161" s="39"/>
      <c r="H161" s="40"/>
      <c r="I161" s="207">
        <f>H12</f>
        <v>12</v>
      </c>
      <c r="J161" s="13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</row>
    <row r="162" ht="15.75" customHeight="1" spans="1:34">
      <c r="A162" s="18"/>
      <c r="B162" s="208" t="s">
        <v>255</v>
      </c>
      <c r="C162" s="39"/>
      <c r="D162" s="39"/>
      <c r="E162" s="39"/>
      <c r="F162" s="39"/>
      <c r="G162" s="39"/>
      <c r="H162" s="39"/>
      <c r="I162" s="209">
        <f>I160*I161</f>
        <v>580548.96</v>
      </c>
      <c r="J162" s="3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11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6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7" t="s">
        <v>31</v>
      </c>
      <c r="D12" s="48"/>
      <c r="E12" s="48"/>
      <c r="F12" s="48"/>
      <c r="G12" s="48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9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9" t="s">
        <v>37</v>
      </c>
      <c r="D16" s="39"/>
      <c r="E16" s="39"/>
      <c r="F16" s="39"/>
      <c r="G16" s="39"/>
      <c r="H16" s="40"/>
      <c r="I16" s="41">
        <v>2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50" t="s">
        <v>39</v>
      </c>
      <c r="D17" s="51" t="s">
        <v>260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2" t="s">
        <v>42</v>
      </c>
      <c r="C19" s="25"/>
      <c r="D19" s="25"/>
      <c r="E19" s="25"/>
      <c r="F19" s="25"/>
      <c r="G19" s="25"/>
      <c r="H19" s="25"/>
      <c r="I19" s="25"/>
      <c r="J19" s="26"/>
      <c r="K19" s="5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4" t="s">
        <v>43</v>
      </c>
      <c r="C21" s="55"/>
      <c r="D21" s="55"/>
      <c r="E21" s="55"/>
      <c r="F21" s="55"/>
      <c r="G21" s="55"/>
      <c r="H21" s="55"/>
      <c r="I21" s="55"/>
      <c r="J21" s="56"/>
      <c r="K21" s="5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8" t="s">
        <v>44</v>
      </c>
      <c r="C22" s="39"/>
      <c r="D22" s="39"/>
      <c r="E22" s="39"/>
      <c r="F22" s="39"/>
      <c r="G22" s="39"/>
      <c r="H22" s="39"/>
      <c r="I22" s="39"/>
      <c r="J22" s="42"/>
      <c r="K22" s="5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9">
        <v>1</v>
      </c>
      <c r="C23" s="60" t="s">
        <v>45</v>
      </c>
      <c r="D23" s="39"/>
      <c r="E23" s="39"/>
      <c r="F23" s="39"/>
      <c r="G23" s="39"/>
      <c r="H23" s="40"/>
      <c r="I23" s="61" t="s">
        <v>46</v>
      </c>
      <c r="J23" s="42"/>
      <c r="K23" s="57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9">
        <v>2</v>
      </c>
      <c r="C24" s="60" t="s">
        <v>48</v>
      </c>
      <c r="D24" s="39"/>
      <c r="E24" s="39"/>
      <c r="F24" s="39"/>
      <c r="G24" s="39"/>
      <c r="H24" s="40"/>
      <c r="I24" s="61" t="s">
        <v>49</v>
      </c>
      <c r="J24" s="42"/>
      <c r="K24" s="57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9">
        <v>3</v>
      </c>
      <c r="C25" s="60" t="s">
        <v>51</v>
      </c>
      <c r="D25" s="39"/>
      <c r="E25" s="39"/>
      <c r="F25" s="39"/>
      <c r="G25" s="39"/>
      <c r="H25" s="40"/>
      <c r="I25" s="62">
        <v>2066.11</v>
      </c>
      <c r="J25" s="42"/>
      <c r="K25" s="63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9">
        <v>4</v>
      </c>
      <c r="C26" s="60" t="s">
        <v>53</v>
      </c>
      <c r="D26" s="39"/>
      <c r="E26" s="39"/>
      <c r="F26" s="39"/>
      <c r="G26" s="39"/>
      <c r="H26" s="40"/>
      <c r="I26" s="61" t="s">
        <v>54</v>
      </c>
      <c r="J26" s="42"/>
      <c r="K26" s="64"/>
      <c r="L26" s="23"/>
      <c r="M26" s="23" t="s">
        <v>55</v>
      </c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9">
        <v>5</v>
      </c>
      <c r="C27" s="60" t="s">
        <v>56</v>
      </c>
      <c r="D27" s="39"/>
      <c r="E27" s="39"/>
      <c r="F27" s="39"/>
      <c r="G27" s="39"/>
      <c r="H27" s="40"/>
      <c r="I27" s="61" t="s">
        <v>57</v>
      </c>
      <c r="J27" s="42"/>
      <c r="K27" s="64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6"/>
      <c r="C28" s="67"/>
      <c r="D28" s="67"/>
      <c r="E28" s="67"/>
      <c r="F28" s="67"/>
      <c r="G28" s="67"/>
      <c r="H28" s="67"/>
      <c r="I28" s="67"/>
      <c r="J28" s="68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9" t="s">
        <v>59</v>
      </c>
      <c r="C29" s="39"/>
      <c r="D29" s="39"/>
      <c r="E29" s="39"/>
      <c r="F29" s="39"/>
      <c r="G29" s="39"/>
      <c r="H29" s="39"/>
      <c r="I29" s="39"/>
      <c r="J29" s="42"/>
      <c r="K29" s="70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1">
        <v>1</v>
      </c>
      <c r="C30" s="72" t="s">
        <v>60</v>
      </c>
      <c r="D30" s="39"/>
      <c r="E30" s="39"/>
      <c r="F30" s="39"/>
      <c r="G30" s="39"/>
      <c r="H30" s="40"/>
      <c r="I30" s="73" t="s">
        <v>61</v>
      </c>
      <c r="J30" s="42"/>
      <c r="K30" s="74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9" t="s">
        <v>19</v>
      </c>
      <c r="C31" s="38" t="s">
        <v>62</v>
      </c>
      <c r="D31" s="39"/>
      <c r="E31" s="39"/>
      <c r="F31" s="39"/>
      <c r="G31" s="39"/>
      <c r="H31" s="40"/>
      <c r="I31" s="75">
        <f>I25</f>
        <v>2066.11</v>
      </c>
      <c r="J31" s="42"/>
      <c r="K31" s="76">
        <f>((I31/(I25/220)))</f>
        <v>220</v>
      </c>
      <c r="L31" s="77"/>
      <c r="M31" s="78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9" t="s">
        <v>22</v>
      </c>
      <c r="C32" s="80" t="s">
        <v>64</v>
      </c>
      <c r="D32" s="81"/>
      <c r="E32" s="82" t="s">
        <v>65</v>
      </c>
      <c r="F32" s="82" t="s">
        <v>66</v>
      </c>
      <c r="G32" s="83">
        <f>I25</f>
        <v>2066.11</v>
      </c>
      <c r="H32" s="84">
        <v>0.3</v>
      </c>
      <c r="I32" s="75">
        <f t="shared" ref="I32:I33" si="0">IF(F32="N",0,G32*H32)</f>
        <v>619.83</v>
      </c>
      <c r="J32" s="42"/>
      <c r="K32" s="85"/>
      <c r="L32" s="23"/>
      <c r="M32" s="78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9" t="s">
        <v>26</v>
      </c>
      <c r="C33" s="80" t="s">
        <v>68</v>
      </c>
      <c r="D33" s="81"/>
      <c r="E33" s="82" t="s">
        <v>65</v>
      </c>
      <c r="F33" s="82" t="s">
        <v>69</v>
      </c>
      <c r="G33" s="83">
        <v>1621</v>
      </c>
      <c r="H33" s="84">
        <v>0.1</v>
      </c>
      <c r="I33" s="86">
        <f t="shared" si="0"/>
        <v>0</v>
      </c>
      <c r="J33" s="42"/>
      <c r="K33" s="85"/>
      <c r="L33" s="23"/>
      <c r="M33" s="78" t="s">
        <v>70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9" t="s">
        <v>30</v>
      </c>
      <c r="C34" s="80" t="s">
        <v>71</v>
      </c>
      <c r="D34" s="81"/>
      <c r="E34" s="82" t="s">
        <v>65</v>
      </c>
      <c r="F34" s="82" t="s">
        <v>66</v>
      </c>
      <c r="G34" s="83">
        <f>IF(F34="N",0,I31+I32+I33)</f>
        <v>2685.94</v>
      </c>
      <c r="H34" s="84">
        <v>0.2</v>
      </c>
      <c r="I34" s="75">
        <f>IF(F34="N",0,(G34/220)*H34*7*15)</f>
        <v>256.39</v>
      </c>
      <c r="J34" s="42"/>
      <c r="K34" s="87"/>
      <c r="L34" s="23"/>
      <c r="M34" s="78" t="s">
        <v>72</v>
      </c>
      <c r="N34" s="78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9" t="s">
        <v>73</v>
      </c>
      <c r="C35" s="80" t="s">
        <v>74</v>
      </c>
      <c r="D35" s="81"/>
      <c r="E35" s="81"/>
      <c r="F35" s="81"/>
      <c r="G35" s="82" t="s">
        <v>65</v>
      </c>
      <c r="H35" s="88" t="s">
        <v>69</v>
      </c>
      <c r="I35" s="75">
        <f>IF(H35="N",0,(G34/220)*0.1429*8*15*H34)</f>
        <v>0</v>
      </c>
      <c r="J35" s="42"/>
      <c r="K35" s="87"/>
      <c r="L35" s="23"/>
      <c r="M35" s="23" t="s">
        <v>75</v>
      </c>
      <c r="N35" s="23"/>
      <c r="O35" s="23"/>
      <c r="P35" s="23"/>
      <c r="Q35" s="23"/>
      <c r="R35" s="77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9" t="s">
        <v>77</v>
      </c>
      <c r="D36" s="39"/>
      <c r="E36" s="39"/>
      <c r="F36" s="39"/>
      <c r="G36" s="39"/>
      <c r="H36" s="40"/>
      <c r="I36" s="90">
        <v>0</v>
      </c>
      <c r="J36" s="42"/>
      <c r="K36" s="77"/>
      <c r="L36" s="23"/>
      <c r="M36" s="91"/>
      <c r="N36" s="25"/>
      <c r="O36" s="92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9" t="s">
        <v>79</v>
      </c>
      <c r="D37" s="39"/>
      <c r="E37" s="39"/>
      <c r="F37" s="39"/>
      <c r="G37" s="39"/>
      <c r="H37" s="40"/>
      <c r="I37" s="90">
        <v>0</v>
      </c>
      <c r="J37" s="42"/>
      <c r="K37" s="210"/>
      <c r="L37" s="23"/>
      <c r="M37" s="91"/>
      <c r="N37" s="91"/>
      <c r="O37" s="92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6" t="s">
        <v>80</v>
      </c>
      <c r="C38" s="39"/>
      <c r="D38" s="39"/>
      <c r="E38" s="39"/>
      <c r="F38" s="39"/>
      <c r="G38" s="39"/>
      <c r="H38" s="40"/>
      <c r="I38" s="97">
        <f>SUM(I31:J37)</f>
        <v>2942.33</v>
      </c>
      <c r="J38" s="42"/>
      <c r="K38" s="77"/>
      <c r="L38" s="23"/>
      <c r="M38" s="91"/>
      <c r="N38" s="91"/>
      <c r="O38" s="92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80" t="s">
        <v>82</v>
      </c>
      <c r="D39" s="81"/>
      <c r="E39" s="82" t="s">
        <v>65</v>
      </c>
      <c r="F39" s="82" t="s">
        <v>66</v>
      </c>
      <c r="G39" s="83">
        <f>IF(F39="N",0,I31+I32+I33)</f>
        <v>2685.94</v>
      </c>
      <c r="H39" s="84">
        <v>0.5</v>
      </c>
      <c r="I39" s="90">
        <f>IF(F39="N",0,(G39/220)*(1+H39)*(1+H34)*15)</f>
        <v>329.64</v>
      </c>
      <c r="J39" s="42"/>
      <c r="K39" s="77"/>
      <c r="L39" s="23"/>
      <c r="M39" s="91" t="s">
        <v>83</v>
      </c>
      <c r="N39" s="91"/>
      <c r="O39" s="92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9" t="s">
        <v>84</v>
      </c>
      <c r="C40" s="60" t="s">
        <v>79</v>
      </c>
      <c r="D40" s="39"/>
      <c r="E40" s="39"/>
      <c r="F40" s="39"/>
      <c r="G40" s="39"/>
      <c r="H40" s="40"/>
      <c r="I40" s="98">
        <v>0</v>
      </c>
      <c r="J40" s="56"/>
      <c r="K40" s="99"/>
      <c r="L40" s="77"/>
      <c r="M40" s="78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100" t="s">
        <v>85</v>
      </c>
      <c r="C41" s="39"/>
      <c r="D41" s="39"/>
      <c r="E41" s="39"/>
      <c r="F41" s="39"/>
      <c r="G41" s="39"/>
      <c r="H41" s="40"/>
      <c r="I41" s="101">
        <f>SUM(I38:J40)</f>
        <v>3271.97</v>
      </c>
      <c r="J41" s="42"/>
      <c r="K41" s="102"/>
      <c r="L41" s="23"/>
      <c r="M41" s="23" t="s">
        <v>86</v>
      </c>
      <c r="N41" s="23"/>
      <c r="O41" s="64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6"/>
      <c r="C42" s="67"/>
      <c r="D42" s="67"/>
      <c r="E42" s="67"/>
      <c r="F42" s="67"/>
      <c r="G42" s="67"/>
      <c r="H42" s="67"/>
      <c r="I42" s="67"/>
      <c r="J42" s="68"/>
      <c r="K42" s="27"/>
      <c r="L42" s="65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9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8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1" t="s">
        <v>89</v>
      </c>
      <c r="C45" s="72" t="s">
        <v>90</v>
      </c>
      <c r="D45" s="39"/>
      <c r="E45" s="39"/>
      <c r="F45" s="39"/>
      <c r="G45" s="39"/>
      <c r="H45" s="40"/>
      <c r="I45" s="103" t="s">
        <v>91</v>
      </c>
      <c r="J45" s="104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9" t="s">
        <v>19</v>
      </c>
      <c r="C46" s="60" t="s">
        <v>92</v>
      </c>
      <c r="D46" s="39"/>
      <c r="E46" s="39"/>
      <c r="F46" s="39"/>
      <c r="G46" s="39"/>
      <c r="H46" s="40"/>
      <c r="I46" s="105">
        <f>1/12</f>
        <v>0.0833</v>
      </c>
      <c r="J46" s="106">
        <f t="shared" ref="J46:J48" si="1">I46*$I$38</f>
        <v>245.1</v>
      </c>
      <c r="K46" s="27"/>
      <c r="L46" s="23"/>
      <c r="M46" s="78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9" t="s">
        <v>22</v>
      </c>
      <c r="C47" s="60" t="s">
        <v>94</v>
      </c>
      <c r="D47" s="39"/>
      <c r="E47" s="39"/>
      <c r="F47" s="39"/>
      <c r="G47" s="39"/>
      <c r="H47" s="40"/>
      <c r="I47" s="105">
        <v>0.121</v>
      </c>
      <c r="J47" s="106">
        <f t="shared" si="1"/>
        <v>356.02</v>
      </c>
      <c r="K47" s="27"/>
      <c r="L47" s="23"/>
      <c r="M47" s="78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9" t="s">
        <v>26</v>
      </c>
      <c r="C48" s="107" t="s">
        <v>96</v>
      </c>
      <c r="D48" s="39"/>
      <c r="E48" s="39"/>
      <c r="F48" s="39"/>
      <c r="G48" s="39"/>
      <c r="H48" s="40"/>
      <c r="I48" s="108">
        <f>(I46+I47+I97)*I61</f>
        <v>0.0811</v>
      </c>
      <c r="J48" s="106">
        <f t="shared" si="1"/>
        <v>238.62</v>
      </c>
      <c r="K48" s="27"/>
      <c r="L48" s="23"/>
      <c r="M48" s="78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100" t="s">
        <v>98</v>
      </c>
      <c r="C49" s="39"/>
      <c r="D49" s="39"/>
      <c r="E49" s="39"/>
      <c r="F49" s="39"/>
      <c r="G49" s="39"/>
      <c r="H49" s="40"/>
      <c r="I49" s="101">
        <f>SUM(J46:J48)</f>
        <v>839.74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9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8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1" t="s">
        <v>101</v>
      </c>
      <c r="C52" s="72" t="s">
        <v>102</v>
      </c>
      <c r="D52" s="39"/>
      <c r="E52" s="39"/>
      <c r="F52" s="39"/>
      <c r="G52" s="39"/>
      <c r="H52" s="40"/>
      <c r="I52" s="103" t="s">
        <v>91</v>
      </c>
      <c r="J52" s="104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9" t="s">
        <v>19</v>
      </c>
      <c r="C53" s="60" t="s">
        <v>103</v>
      </c>
      <c r="D53" s="39"/>
      <c r="E53" s="39"/>
      <c r="F53" s="39"/>
      <c r="G53" s="39"/>
      <c r="H53" s="40"/>
      <c r="I53" s="105">
        <v>0.2</v>
      </c>
      <c r="J53" s="110">
        <f t="shared" ref="J53:J60" si="2">I53*$I$38</f>
        <v>588.47</v>
      </c>
      <c r="K53" s="27"/>
      <c r="L53" s="111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9" t="s">
        <v>22</v>
      </c>
      <c r="C54" s="60" t="s">
        <v>105</v>
      </c>
      <c r="D54" s="39"/>
      <c r="E54" s="39"/>
      <c r="F54" s="39"/>
      <c r="G54" s="39"/>
      <c r="H54" s="40"/>
      <c r="I54" s="105">
        <v>0.025</v>
      </c>
      <c r="J54" s="110">
        <f t="shared" si="2"/>
        <v>73.56</v>
      </c>
      <c r="K54" s="27"/>
      <c r="L54" s="111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9" t="s">
        <v>26</v>
      </c>
      <c r="C55" s="112" t="s">
        <v>107</v>
      </c>
      <c r="D55" s="113"/>
      <c r="E55" s="114" t="s">
        <v>108</v>
      </c>
      <c r="F55" s="115">
        <v>1</v>
      </c>
      <c r="G55" s="116" t="s">
        <v>109</v>
      </c>
      <c r="H55" s="117">
        <v>0.03</v>
      </c>
      <c r="I55" s="93">
        <f>F55*H55</f>
        <v>0.03</v>
      </c>
      <c r="J55" s="110">
        <f t="shared" si="2"/>
        <v>88.27</v>
      </c>
      <c r="K55" s="27"/>
      <c r="L55" s="111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9" t="s">
        <v>30</v>
      </c>
      <c r="C56" s="60" t="s">
        <v>111</v>
      </c>
      <c r="D56" s="39"/>
      <c r="E56" s="39"/>
      <c r="F56" s="39"/>
      <c r="G56" s="39"/>
      <c r="H56" s="40"/>
      <c r="I56" s="105">
        <v>0.015</v>
      </c>
      <c r="J56" s="110">
        <f t="shared" si="2"/>
        <v>44.13</v>
      </c>
      <c r="K56" s="27"/>
      <c r="L56" s="111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9" t="s">
        <v>73</v>
      </c>
      <c r="C57" s="60" t="s">
        <v>113</v>
      </c>
      <c r="D57" s="39"/>
      <c r="E57" s="39"/>
      <c r="F57" s="39"/>
      <c r="G57" s="39"/>
      <c r="H57" s="40"/>
      <c r="I57" s="118">
        <v>0.01</v>
      </c>
      <c r="J57" s="110">
        <f t="shared" si="2"/>
        <v>29.42</v>
      </c>
      <c r="K57" s="27"/>
      <c r="L57" s="111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9" t="s">
        <v>76</v>
      </c>
      <c r="C58" s="60" t="s">
        <v>115</v>
      </c>
      <c r="D58" s="39"/>
      <c r="E58" s="39"/>
      <c r="F58" s="39"/>
      <c r="G58" s="39"/>
      <c r="H58" s="40"/>
      <c r="I58" s="105">
        <v>0.006</v>
      </c>
      <c r="J58" s="110">
        <f t="shared" si="2"/>
        <v>17.65</v>
      </c>
      <c r="K58" s="27"/>
      <c r="L58" s="111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9" t="s">
        <v>78</v>
      </c>
      <c r="C59" s="60" t="s">
        <v>117</v>
      </c>
      <c r="D59" s="39"/>
      <c r="E59" s="39"/>
      <c r="F59" s="39"/>
      <c r="G59" s="39"/>
      <c r="H59" s="40"/>
      <c r="I59" s="105">
        <v>0.002</v>
      </c>
      <c r="J59" s="110">
        <f t="shared" si="2"/>
        <v>5.88</v>
      </c>
      <c r="K59" s="27"/>
      <c r="L59" s="111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9" t="s">
        <v>81</v>
      </c>
      <c r="C60" s="60" t="s">
        <v>119</v>
      </c>
      <c r="D60" s="39"/>
      <c r="E60" s="39"/>
      <c r="F60" s="39"/>
      <c r="G60" s="39"/>
      <c r="H60" s="40"/>
      <c r="I60" s="118">
        <v>0.08</v>
      </c>
      <c r="J60" s="110">
        <f t="shared" si="2"/>
        <v>235.39</v>
      </c>
      <c r="K60" s="27"/>
      <c r="L60" s="111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100" t="s">
        <v>121</v>
      </c>
      <c r="C61" s="39"/>
      <c r="D61" s="39"/>
      <c r="E61" s="39"/>
      <c r="F61" s="39"/>
      <c r="G61" s="39"/>
      <c r="H61" s="40"/>
      <c r="I61" s="119">
        <f t="shared" ref="I61:J61" si="3">SUM(I53:I60)</f>
        <v>0.368</v>
      </c>
      <c r="J61" s="120">
        <f t="shared" si="3"/>
        <v>1082.77</v>
      </c>
      <c r="K61" s="27"/>
      <c r="L61" s="111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9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100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1" t="s">
        <v>124</v>
      </c>
      <c r="C64" s="72" t="s">
        <v>125</v>
      </c>
      <c r="D64" s="39"/>
      <c r="E64" s="39"/>
      <c r="F64" s="39"/>
      <c r="G64" s="39"/>
      <c r="H64" s="40"/>
      <c r="I64" s="121" t="s">
        <v>61</v>
      </c>
      <c r="J64" s="42"/>
      <c r="K64" s="1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3" t="s">
        <v>19</v>
      </c>
      <c r="C65" s="124" t="s">
        <v>126</v>
      </c>
      <c r="D65" s="125" t="s">
        <v>127</v>
      </c>
      <c r="E65" s="125" t="s">
        <v>128</v>
      </c>
      <c r="F65" s="125" t="s">
        <v>129</v>
      </c>
      <c r="G65" s="125" t="s">
        <v>130</v>
      </c>
      <c r="H65" s="125" t="s">
        <v>131</v>
      </c>
      <c r="I65" s="126">
        <f>IF(D66="N",0,(E66*F66*G66)-H66)</f>
        <v>-24.97</v>
      </c>
      <c r="J65" s="68"/>
      <c r="K65" s="85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7"/>
      <c r="AC65" s="3"/>
      <c r="AD65" s="127"/>
      <c r="AE65" s="3"/>
      <c r="AF65" s="127"/>
      <c r="AG65" s="3"/>
      <c r="AH65" s="23"/>
    </row>
    <row r="66" ht="15.75" customHeight="1" spans="1:34">
      <c r="A66" s="23"/>
      <c r="B66" s="128"/>
      <c r="C66" s="129"/>
      <c r="D66" s="125" t="s">
        <v>66</v>
      </c>
      <c r="E66" s="83">
        <v>3.3</v>
      </c>
      <c r="F66" s="125">
        <v>2</v>
      </c>
      <c r="G66" s="125">
        <v>15</v>
      </c>
      <c r="H66" s="83">
        <f>I31*0.06</f>
        <v>123.97</v>
      </c>
      <c r="I66" s="130">
        <f>IF(I65&gt;=0,I65,0)</f>
        <v>0</v>
      </c>
      <c r="J66" s="56"/>
      <c r="K66" s="85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1"/>
      <c r="AC66" s="132"/>
      <c r="AD66" s="133"/>
      <c r="AE66" s="134"/>
      <c r="AF66" s="135"/>
      <c r="AG66" s="134"/>
      <c r="AH66" s="23"/>
    </row>
    <row r="67" ht="15.75" customHeight="1" spans="1:34">
      <c r="A67" s="23"/>
      <c r="B67" s="123" t="s">
        <v>22</v>
      </c>
      <c r="C67" s="136" t="s">
        <v>134</v>
      </c>
      <c r="D67" s="137"/>
      <c r="E67" s="125" t="s">
        <v>127</v>
      </c>
      <c r="F67" s="125" t="s">
        <v>128</v>
      </c>
      <c r="G67" s="125" t="s">
        <v>130</v>
      </c>
      <c r="H67" s="125" t="s">
        <v>131</v>
      </c>
      <c r="I67" s="138">
        <f>IF(E68="N",0,(F68*G68)-H68)</f>
        <v>372.36</v>
      </c>
      <c r="J67" s="68"/>
      <c r="K67" s="85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9"/>
      <c r="AC67" s="140"/>
      <c r="AD67" s="139"/>
      <c r="AE67" s="141"/>
      <c r="AF67" s="139"/>
      <c r="AG67" s="141"/>
      <c r="AH67" s="23"/>
    </row>
    <row r="68" ht="15.75" customHeight="1" spans="1:34">
      <c r="A68" s="23"/>
      <c r="B68" s="128"/>
      <c r="C68" s="142"/>
      <c r="D68" s="143"/>
      <c r="E68" s="125" t="s">
        <v>66</v>
      </c>
      <c r="F68" s="144">
        <v>31.03</v>
      </c>
      <c r="G68" s="125">
        <v>15</v>
      </c>
      <c r="H68" s="83">
        <f>F68*G68*20%</f>
        <v>93.09</v>
      </c>
      <c r="I68" s="142"/>
      <c r="J68" s="56"/>
      <c r="K68" s="85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5"/>
      <c r="AC68" s="146"/>
      <c r="AD68" s="145"/>
      <c r="AE68" s="147"/>
      <c r="AF68" s="145"/>
      <c r="AG68" s="147"/>
      <c r="AH68" s="23"/>
    </row>
    <row r="69" ht="15.75" customHeight="1" spans="1:34">
      <c r="A69" s="23"/>
      <c r="B69" s="59" t="s">
        <v>26</v>
      </c>
      <c r="C69" s="107" t="s">
        <v>257</v>
      </c>
      <c r="D69" s="39"/>
      <c r="E69" s="39"/>
      <c r="F69" s="39"/>
      <c r="G69" s="39"/>
      <c r="H69" s="40"/>
      <c r="I69" s="151">
        <v>5.45</v>
      </c>
      <c r="J69" s="42"/>
      <c r="K69" s="149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50"/>
      <c r="AC69" s="150"/>
      <c r="AD69" s="150"/>
      <c r="AE69" s="150"/>
      <c r="AF69" s="150"/>
      <c r="AG69" s="150"/>
      <c r="AH69" s="23"/>
    </row>
    <row r="70" ht="15.75" customHeight="1" spans="1:34">
      <c r="A70" s="23"/>
      <c r="B70" s="59" t="s">
        <v>30</v>
      </c>
      <c r="C70" s="107" t="s">
        <v>139</v>
      </c>
      <c r="D70" s="39"/>
      <c r="E70" s="39"/>
      <c r="F70" s="39"/>
      <c r="G70" s="39"/>
      <c r="H70" s="40"/>
      <c r="I70" s="151">
        <v>23</v>
      </c>
      <c r="J70" s="42"/>
      <c r="K70" s="85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50"/>
      <c r="AC70" s="150"/>
      <c r="AD70" s="150"/>
      <c r="AE70" s="150"/>
      <c r="AF70" s="150"/>
      <c r="AG70" s="150"/>
      <c r="AH70" s="23"/>
    </row>
    <row r="71" ht="15.75" customHeight="1" spans="1:34">
      <c r="A71" s="23"/>
      <c r="B71" s="59" t="s">
        <v>73</v>
      </c>
      <c r="C71" s="107" t="s">
        <v>141</v>
      </c>
      <c r="D71" s="39"/>
      <c r="E71" s="39"/>
      <c r="F71" s="39"/>
      <c r="G71" s="39"/>
      <c r="H71" s="40"/>
      <c r="I71" s="151">
        <f>5%*I31</f>
        <v>103.31</v>
      </c>
      <c r="J71" s="42"/>
      <c r="K71" s="85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50"/>
      <c r="AC71" s="150"/>
      <c r="AD71" s="150"/>
      <c r="AE71" s="150"/>
      <c r="AF71" s="150"/>
      <c r="AG71" s="150"/>
      <c r="AH71" s="23"/>
    </row>
    <row r="72" ht="15.75" customHeight="1" spans="1:34">
      <c r="A72" s="23"/>
      <c r="B72" s="59" t="s">
        <v>76</v>
      </c>
      <c r="C72" s="107" t="s">
        <v>143</v>
      </c>
      <c r="D72" s="39"/>
      <c r="E72" s="39"/>
      <c r="F72" s="39"/>
      <c r="G72" s="39"/>
      <c r="H72" s="40"/>
      <c r="I72" s="151">
        <v>148.48</v>
      </c>
      <c r="J72" s="42"/>
      <c r="K72" s="85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50"/>
      <c r="AC72" s="150"/>
      <c r="AD72" s="150"/>
      <c r="AE72" s="150"/>
      <c r="AF72" s="150"/>
      <c r="AG72" s="150"/>
      <c r="AH72" s="23"/>
    </row>
    <row r="73" ht="15.75" customHeight="1" spans="1:34">
      <c r="A73" s="23"/>
      <c r="B73" s="59" t="s">
        <v>78</v>
      </c>
      <c r="C73" s="107"/>
      <c r="D73" s="39"/>
      <c r="E73" s="39"/>
      <c r="F73" s="39"/>
      <c r="G73" s="39"/>
      <c r="H73" s="40"/>
      <c r="I73" s="151"/>
      <c r="J73" s="42"/>
      <c r="K73" s="85"/>
      <c r="L73" s="23"/>
      <c r="M73" s="23" t="s">
        <v>145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50"/>
      <c r="AC73" s="150"/>
      <c r="AD73" s="150"/>
      <c r="AE73" s="150"/>
      <c r="AF73" s="150"/>
      <c r="AG73" s="150"/>
      <c r="AH73" s="23"/>
    </row>
    <row r="74" ht="15.75" customHeight="1" spans="1:34">
      <c r="A74" s="23"/>
      <c r="B74" s="100" t="s">
        <v>98</v>
      </c>
      <c r="C74" s="39"/>
      <c r="D74" s="39"/>
      <c r="E74" s="39"/>
      <c r="F74" s="39"/>
      <c r="G74" s="39"/>
      <c r="H74" s="40"/>
      <c r="I74" s="101">
        <f>SUM(I66:J73)</f>
        <v>652.6</v>
      </c>
      <c r="J74" s="42"/>
      <c r="K74" s="102"/>
      <c r="L74" s="23"/>
      <c r="M74" s="23" t="s">
        <v>146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2"/>
      <c r="J75" s="26"/>
      <c r="K75" s="10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3" t="s">
        <v>147</v>
      </c>
      <c r="C76" s="25"/>
      <c r="D76" s="25"/>
      <c r="E76" s="25"/>
      <c r="F76" s="25"/>
      <c r="G76" s="25"/>
      <c r="H76" s="25"/>
      <c r="I76" s="25"/>
      <c r="J76" s="26"/>
      <c r="K76" s="10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4"/>
      <c r="C77" s="55"/>
      <c r="D77" s="55"/>
      <c r="E77" s="55"/>
      <c r="F77" s="55"/>
      <c r="G77" s="55"/>
      <c r="H77" s="55"/>
      <c r="I77" s="55"/>
      <c r="J77" s="56"/>
      <c r="K77" s="102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1">
        <v>2</v>
      </c>
      <c r="C78" s="72" t="s">
        <v>148</v>
      </c>
      <c r="D78" s="39"/>
      <c r="E78" s="39"/>
      <c r="F78" s="39"/>
      <c r="G78" s="39"/>
      <c r="H78" s="40"/>
      <c r="I78" s="121" t="s">
        <v>61</v>
      </c>
      <c r="J78" s="42"/>
      <c r="K78" s="10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9" t="s">
        <v>89</v>
      </c>
      <c r="C79" s="107" t="s">
        <v>149</v>
      </c>
      <c r="D79" s="39"/>
      <c r="E79" s="39"/>
      <c r="F79" s="39"/>
      <c r="G79" s="39"/>
      <c r="H79" s="40"/>
      <c r="I79" s="75">
        <f>I49</f>
        <v>839.74</v>
      </c>
      <c r="J79" s="42"/>
      <c r="K79" s="102"/>
      <c r="L79" s="23"/>
      <c r="M79" s="23" t="s">
        <v>150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9" t="s">
        <v>101</v>
      </c>
      <c r="C80" s="107" t="s">
        <v>102</v>
      </c>
      <c r="D80" s="39"/>
      <c r="E80" s="39"/>
      <c r="F80" s="39"/>
      <c r="G80" s="39"/>
      <c r="H80" s="40"/>
      <c r="I80" s="75">
        <f>J61</f>
        <v>1082.77</v>
      </c>
      <c r="J80" s="42"/>
      <c r="K80" s="102"/>
      <c r="L80" s="23"/>
      <c r="M80" s="23" t="s">
        <v>151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9" t="s">
        <v>124</v>
      </c>
      <c r="C81" s="107" t="s">
        <v>125</v>
      </c>
      <c r="D81" s="39"/>
      <c r="E81" s="39"/>
      <c r="F81" s="39"/>
      <c r="G81" s="39"/>
      <c r="H81" s="40"/>
      <c r="I81" s="75">
        <f>I74</f>
        <v>652.6</v>
      </c>
      <c r="J81" s="42"/>
      <c r="K81" s="102"/>
      <c r="L81" s="23"/>
      <c r="M81" s="23" t="s">
        <v>152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100" t="s">
        <v>98</v>
      </c>
      <c r="C82" s="39"/>
      <c r="D82" s="39"/>
      <c r="E82" s="39"/>
      <c r="F82" s="39"/>
      <c r="G82" s="39"/>
      <c r="H82" s="40"/>
      <c r="I82" s="101">
        <f>SUM(I79:J81)</f>
        <v>2575.11</v>
      </c>
      <c r="J82" s="42"/>
      <c r="K82" s="102"/>
      <c r="L82" s="23"/>
      <c r="M82" s="23" t="s">
        <v>153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2"/>
      <c r="J83" s="26"/>
      <c r="K83" s="10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9" t="s">
        <v>154</v>
      </c>
      <c r="C84" s="39"/>
      <c r="D84" s="39"/>
      <c r="E84" s="39"/>
      <c r="F84" s="39"/>
      <c r="G84" s="39"/>
      <c r="H84" s="39"/>
      <c r="I84" s="39"/>
      <c r="J84" s="42"/>
      <c r="K84" s="10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1">
        <v>3</v>
      </c>
      <c r="C85" s="72" t="s">
        <v>155</v>
      </c>
      <c r="D85" s="39"/>
      <c r="E85" s="39"/>
      <c r="F85" s="39"/>
      <c r="G85" s="39"/>
      <c r="H85" s="40"/>
      <c r="I85" s="103" t="s">
        <v>91</v>
      </c>
      <c r="J85" s="104" t="s">
        <v>61</v>
      </c>
      <c r="K85" s="10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9" t="s">
        <v>19</v>
      </c>
      <c r="C86" s="60" t="s">
        <v>156</v>
      </c>
      <c r="D86" s="39"/>
      <c r="E86" s="39"/>
      <c r="F86" s="39"/>
      <c r="G86" s="39"/>
      <c r="H86" s="40"/>
      <c r="I86" s="108">
        <f>(1/12)*0.0555</f>
        <v>0.0046</v>
      </c>
      <c r="J86" s="110">
        <f t="shared" ref="J86:J91" si="4">I86*$I$38</f>
        <v>13.53</v>
      </c>
      <c r="K86" s="102"/>
      <c r="L86" s="23"/>
      <c r="M86" s="23" t="s">
        <v>157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9" t="s">
        <v>22</v>
      </c>
      <c r="C87" s="60" t="s">
        <v>158</v>
      </c>
      <c r="D87" s="39"/>
      <c r="E87" s="39"/>
      <c r="F87" s="39"/>
      <c r="G87" s="39"/>
      <c r="H87" s="40"/>
      <c r="I87" s="108">
        <f>I60*I86</f>
        <v>0.0004</v>
      </c>
      <c r="J87" s="110">
        <f t="shared" si="4"/>
        <v>1.18</v>
      </c>
      <c r="K87" s="102"/>
      <c r="L87" s="23"/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9" t="s">
        <v>26</v>
      </c>
      <c r="C88" s="60" t="s">
        <v>160</v>
      </c>
      <c r="D88" s="39"/>
      <c r="E88" s="39"/>
      <c r="F88" s="39"/>
      <c r="G88" s="39"/>
      <c r="H88" s="40"/>
      <c r="I88" s="108">
        <v>0.02</v>
      </c>
      <c r="J88" s="110">
        <f t="shared" si="4"/>
        <v>58.85</v>
      </c>
      <c r="K88" s="102"/>
      <c r="L88" s="155"/>
      <c r="M88" s="23" t="s">
        <v>161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9" t="s">
        <v>30</v>
      </c>
      <c r="C89" s="60" t="s">
        <v>162</v>
      </c>
      <c r="D89" s="39"/>
      <c r="E89" s="39"/>
      <c r="F89" s="39"/>
      <c r="G89" s="39"/>
      <c r="H89" s="40"/>
      <c r="I89" s="108">
        <f>(7/30)/12</f>
        <v>0.0194</v>
      </c>
      <c r="J89" s="110">
        <f t="shared" si="4"/>
        <v>57.08</v>
      </c>
      <c r="K89" s="102"/>
      <c r="L89" s="23"/>
      <c r="M89" s="23" t="s">
        <v>163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9" t="s">
        <v>73</v>
      </c>
      <c r="C90" s="60" t="s">
        <v>164</v>
      </c>
      <c r="D90" s="39"/>
      <c r="E90" s="39"/>
      <c r="F90" s="39"/>
      <c r="G90" s="39"/>
      <c r="H90" s="40"/>
      <c r="I90" s="108">
        <f>I89*I61</f>
        <v>0.0071</v>
      </c>
      <c r="J90" s="110">
        <f t="shared" si="4"/>
        <v>20.89</v>
      </c>
      <c r="K90" s="102"/>
      <c r="L90" s="23"/>
      <c r="M90" s="23" t="s">
        <v>165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9" t="s">
        <v>76</v>
      </c>
      <c r="C91" s="60" t="s">
        <v>166</v>
      </c>
      <c r="D91" s="39"/>
      <c r="E91" s="39"/>
      <c r="F91" s="39"/>
      <c r="G91" s="39"/>
      <c r="H91" s="40"/>
      <c r="I91" s="108">
        <v>0.02</v>
      </c>
      <c r="J91" s="110">
        <f t="shared" si="4"/>
        <v>58.85</v>
      </c>
      <c r="K91" s="102"/>
      <c r="L91" s="23"/>
      <c r="M91" s="23" t="s">
        <v>167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100" t="s">
        <v>98</v>
      </c>
      <c r="C92" s="39"/>
      <c r="D92" s="39"/>
      <c r="E92" s="39"/>
      <c r="F92" s="39"/>
      <c r="G92" s="39"/>
      <c r="H92" s="40"/>
      <c r="I92" s="101">
        <f>SUM(J86:J91)</f>
        <v>210.38</v>
      </c>
      <c r="J92" s="42"/>
      <c r="K92" s="102"/>
      <c r="L92" s="23"/>
      <c r="M92" s="23" t="s">
        <v>168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9"/>
      <c r="C93" s="39"/>
      <c r="D93" s="39"/>
      <c r="E93" s="39"/>
      <c r="F93" s="39"/>
      <c r="G93" s="39"/>
      <c r="H93" s="39"/>
      <c r="I93" s="39"/>
      <c r="J93" s="42"/>
      <c r="K93" s="102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9" t="s">
        <v>169</v>
      </c>
      <c r="C94" s="39"/>
      <c r="D94" s="39"/>
      <c r="E94" s="39"/>
      <c r="F94" s="39"/>
      <c r="G94" s="39"/>
      <c r="H94" s="39"/>
      <c r="I94" s="39"/>
      <c r="J94" s="42"/>
      <c r="K94" s="102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100" t="s">
        <v>170</v>
      </c>
      <c r="C95" s="39"/>
      <c r="D95" s="39"/>
      <c r="E95" s="39"/>
      <c r="F95" s="39"/>
      <c r="G95" s="39"/>
      <c r="H95" s="39"/>
      <c r="I95" s="39"/>
      <c r="J95" s="42"/>
      <c r="K95" s="102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1" t="s">
        <v>171</v>
      </c>
      <c r="C96" s="72" t="s">
        <v>172</v>
      </c>
      <c r="D96" s="39"/>
      <c r="E96" s="39"/>
      <c r="F96" s="39"/>
      <c r="G96" s="39"/>
      <c r="H96" s="40"/>
      <c r="I96" s="103" t="s">
        <v>91</v>
      </c>
      <c r="J96" s="156" t="s">
        <v>61</v>
      </c>
      <c r="K96" s="102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9" t="s">
        <v>19</v>
      </c>
      <c r="C97" s="60" t="s">
        <v>173</v>
      </c>
      <c r="D97" s="39"/>
      <c r="E97" s="39"/>
      <c r="F97" s="39"/>
      <c r="G97" s="39"/>
      <c r="H97" s="40"/>
      <c r="I97" s="105">
        <f>((1+1+1/3)*(1/12))/12</f>
        <v>0.0162</v>
      </c>
      <c r="J97" s="106">
        <f t="shared" ref="J97:J102" si="5">I97*$I$41</f>
        <v>53.01</v>
      </c>
      <c r="K97" s="102"/>
      <c r="L97" s="23"/>
      <c r="M97" s="23" t="s">
        <v>174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9" t="s">
        <v>22</v>
      </c>
      <c r="C98" s="60" t="s">
        <v>175</v>
      </c>
      <c r="D98" s="39"/>
      <c r="E98" s="39"/>
      <c r="F98" s="39"/>
      <c r="G98" s="39"/>
      <c r="H98" s="40"/>
      <c r="I98" s="105">
        <f>((1/30)/12)</f>
        <v>0.0028</v>
      </c>
      <c r="J98" s="106">
        <f t="shared" si="5"/>
        <v>9.16</v>
      </c>
      <c r="K98" s="102"/>
      <c r="L98" s="23"/>
      <c r="M98" s="23" t="s">
        <v>176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9" t="s">
        <v>26</v>
      </c>
      <c r="C99" s="60" t="s">
        <v>177</v>
      </c>
      <c r="D99" s="39"/>
      <c r="E99" s="39"/>
      <c r="F99" s="39"/>
      <c r="G99" s="39"/>
      <c r="H99" s="40"/>
      <c r="I99" s="105">
        <f>((20/30)/12)*1.416%*45.22%</f>
        <v>0.0004</v>
      </c>
      <c r="J99" s="106">
        <f t="shared" si="5"/>
        <v>1.31</v>
      </c>
      <c r="K99" s="102"/>
      <c r="L99" s="23"/>
      <c r="M99" s="23" t="s">
        <v>178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9" t="s">
        <v>30</v>
      </c>
      <c r="C100" s="60" t="s">
        <v>179</v>
      </c>
      <c r="D100" s="39"/>
      <c r="E100" s="39"/>
      <c r="F100" s="39"/>
      <c r="G100" s="39"/>
      <c r="H100" s="40"/>
      <c r="I100" s="105">
        <f>(0.96/30)*(1/12)</f>
        <v>0.0027</v>
      </c>
      <c r="J100" s="106">
        <f t="shared" si="5"/>
        <v>8.83</v>
      </c>
      <c r="K100" s="102"/>
      <c r="L100" s="23"/>
      <c r="M100" s="23" t="s">
        <v>180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9" t="s">
        <v>73</v>
      </c>
      <c r="C101" s="60" t="s">
        <v>181</v>
      </c>
      <c r="D101" s="39"/>
      <c r="E101" s="39"/>
      <c r="F101" s="39"/>
      <c r="G101" s="39"/>
      <c r="H101" s="40"/>
      <c r="I101" s="105">
        <f>(((180/30)/12)*1.416%*54.78%*I61)</f>
        <v>0.0014</v>
      </c>
      <c r="J101" s="106">
        <f t="shared" si="5"/>
        <v>4.58</v>
      </c>
      <c r="K101" s="102"/>
      <c r="L101" s="23"/>
      <c r="M101" s="23" t="s">
        <v>182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9" t="s">
        <v>76</v>
      </c>
      <c r="C102" s="60" t="s">
        <v>183</v>
      </c>
      <c r="D102" s="39"/>
      <c r="E102" s="39"/>
      <c r="F102" s="39"/>
      <c r="G102" s="39"/>
      <c r="H102" s="40"/>
      <c r="I102" s="157">
        <f>(5.96/30)/12</f>
        <v>0.0166</v>
      </c>
      <c r="J102" s="106">
        <f t="shared" si="5"/>
        <v>54.31</v>
      </c>
      <c r="K102" s="102"/>
      <c r="L102" s="23"/>
      <c r="M102" s="23" t="s">
        <v>184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100" t="s">
        <v>98</v>
      </c>
      <c r="C103" s="39"/>
      <c r="D103" s="39"/>
      <c r="E103" s="39"/>
      <c r="F103" s="39"/>
      <c r="G103" s="39"/>
      <c r="H103" s="40"/>
      <c r="I103" s="158">
        <f t="shared" ref="I103:J103" si="6">SUM(I97:I102)</f>
        <v>0.0401</v>
      </c>
      <c r="J103" s="159">
        <f t="shared" si="6"/>
        <v>131.2</v>
      </c>
      <c r="K103" s="102"/>
      <c r="L103" s="23"/>
      <c r="M103" s="23" t="s">
        <v>168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2"/>
      <c r="J104" s="26"/>
      <c r="K104" s="10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100" t="s">
        <v>185</v>
      </c>
      <c r="C105" s="39"/>
      <c r="D105" s="39"/>
      <c r="E105" s="39"/>
      <c r="F105" s="39"/>
      <c r="G105" s="39"/>
      <c r="H105" s="39"/>
      <c r="I105" s="39"/>
      <c r="J105" s="42"/>
      <c r="K105" s="10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1" t="s">
        <v>186</v>
      </c>
      <c r="C106" s="72" t="s">
        <v>187</v>
      </c>
      <c r="D106" s="39"/>
      <c r="E106" s="39"/>
      <c r="F106" s="39"/>
      <c r="G106" s="39"/>
      <c r="H106" s="40"/>
      <c r="I106" s="103" t="s">
        <v>91</v>
      </c>
      <c r="J106" s="156" t="s">
        <v>61</v>
      </c>
      <c r="K106" s="102"/>
      <c r="L106" s="23"/>
      <c r="M106" s="23"/>
      <c r="N106" s="23" t="s">
        <v>188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9" t="s">
        <v>19</v>
      </c>
      <c r="C107" s="60" t="s">
        <v>189</v>
      </c>
      <c r="D107" s="39"/>
      <c r="E107" s="39"/>
      <c r="F107" s="39"/>
      <c r="G107" s="39"/>
      <c r="H107" s="40"/>
      <c r="I107" s="105"/>
      <c r="J107" s="106">
        <f>(I31+I32+I33)*I107</f>
        <v>0</v>
      </c>
      <c r="K107" s="10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100" t="s">
        <v>98</v>
      </c>
      <c r="C108" s="39"/>
      <c r="D108" s="39"/>
      <c r="E108" s="39"/>
      <c r="F108" s="39"/>
      <c r="G108" s="39"/>
      <c r="H108" s="40"/>
      <c r="I108" s="101">
        <f>SUM(J104:J107)</f>
        <v>0</v>
      </c>
      <c r="J108" s="42"/>
      <c r="K108" s="10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3" t="s">
        <v>190</v>
      </c>
      <c r="C110" s="25"/>
      <c r="D110" s="25"/>
      <c r="E110" s="25"/>
      <c r="F110" s="25"/>
      <c r="G110" s="25"/>
      <c r="H110" s="25"/>
      <c r="I110" s="25"/>
      <c r="J110" s="26"/>
      <c r="K110" s="10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4"/>
      <c r="C111" s="55"/>
      <c r="D111" s="55"/>
      <c r="E111" s="55"/>
      <c r="F111" s="55"/>
      <c r="G111" s="55"/>
      <c r="H111" s="55"/>
      <c r="I111" s="55"/>
      <c r="J111" s="56"/>
      <c r="K111" s="10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1">
        <v>4</v>
      </c>
      <c r="C112" s="72" t="s">
        <v>148</v>
      </c>
      <c r="D112" s="39"/>
      <c r="E112" s="39"/>
      <c r="F112" s="39"/>
      <c r="G112" s="39"/>
      <c r="H112" s="40"/>
      <c r="I112" s="121" t="s">
        <v>61</v>
      </c>
      <c r="J112" s="42"/>
      <c r="K112" s="10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9" t="s">
        <v>171</v>
      </c>
      <c r="C113" s="107" t="s">
        <v>191</v>
      </c>
      <c r="D113" s="39"/>
      <c r="E113" s="39"/>
      <c r="F113" s="39"/>
      <c r="G113" s="39"/>
      <c r="H113" s="40"/>
      <c r="I113" s="75">
        <f>J103</f>
        <v>131.2</v>
      </c>
      <c r="J113" s="42"/>
      <c r="K113" s="102"/>
      <c r="L113" s="23"/>
      <c r="M113" s="23" t="s">
        <v>192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9" t="s">
        <v>186</v>
      </c>
      <c r="C114" s="107" t="s">
        <v>187</v>
      </c>
      <c r="D114" s="39"/>
      <c r="E114" s="39"/>
      <c r="F114" s="39"/>
      <c r="G114" s="39"/>
      <c r="H114" s="40"/>
      <c r="I114" s="75">
        <f>I108</f>
        <v>0</v>
      </c>
      <c r="J114" s="42"/>
      <c r="K114" s="102"/>
      <c r="L114" s="23"/>
      <c r="M114" s="23" t="s">
        <v>193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100" t="s">
        <v>98</v>
      </c>
      <c r="C115" s="39"/>
      <c r="D115" s="39"/>
      <c r="E115" s="39"/>
      <c r="F115" s="39"/>
      <c r="G115" s="39"/>
      <c r="H115" s="40"/>
      <c r="I115" s="101">
        <f>SUM(I113:J114)</f>
        <v>131.2</v>
      </c>
      <c r="J115" s="42"/>
      <c r="K115" s="10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2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9" t="s">
        <v>194</v>
      </c>
      <c r="C117" s="39"/>
      <c r="D117" s="39"/>
      <c r="E117" s="39"/>
      <c r="F117" s="39"/>
      <c r="G117" s="39"/>
      <c r="H117" s="39"/>
      <c r="I117" s="39"/>
      <c r="J117" s="42"/>
      <c r="K117" s="70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1">
        <v>5</v>
      </c>
      <c r="C118" s="72" t="s">
        <v>195</v>
      </c>
      <c r="D118" s="39"/>
      <c r="E118" s="39"/>
      <c r="F118" s="39"/>
      <c r="G118" s="39"/>
      <c r="H118" s="40"/>
      <c r="I118" s="121" t="s">
        <v>61</v>
      </c>
      <c r="J118" s="42"/>
      <c r="K118" s="122"/>
      <c r="L118" s="23"/>
      <c r="M118" s="160" t="s">
        <v>196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9" t="s">
        <v>19</v>
      </c>
      <c r="C119" s="107" t="s">
        <v>197</v>
      </c>
      <c r="D119" s="39"/>
      <c r="E119" s="39"/>
      <c r="F119" s="39"/>
      <c r="G119" s="39"/>
      <c r="H119" s="40"/>
      <c r="I119" s="90">
        <f>INSUMOS!G16</f>
        <v>100.6</v>
      </c>
      <c r="J119" s="42"/>
      <c r="K119" s="85"/>
      <c r="L119" s="23"/>
      <c r="M119" s="160" t="s">
        <v>198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9" t="s">
        <v>22</v>
      </c>
      <c r="C120" s="107" t="s">
        <v>199</v>
      </c>
      <c r="D120" s="39"/>
      <c r="E120" s="39"/>
      <c r="F120" s="39"/>
      <c r="G120" s="39"/>
      <c r="H120" s="40"/>
      <c r="I120" s="90">
        <f>INSUMOS!N24+INSUMOS!U23+INSUMOS!N31+INSUMOS!U31</f>
        <v>158.13</v>
      </c>
      <c r="J120" s="42"/>
      <c r="K120" s="85"/>
      <c r="L120" s="77"/>
      <c r="M120" s="160" t="s">
        <v>198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9" t="s">
        <v>26</v>
      </c>
      <c r="C121" s="107" t="s">
        <v>200</v>
      </c>
      <c r="D121" s="39"/>
      <c r="E121" s="39"/>
      <c r="F121" s="39"/>
      <c r="G121" s="39"/>
      <c r="H121" s="40"/>
      <c r="I121" s="90">
        <f>INSUMOS!G23+INSUMOS!G31</f>
        <v>131.03</v>
      </c>
      <c r="J121" s="42"/>
      <c r="K121" s="85"/>
      <c r="L121" s="23"/>
      <c r="M121" s="160" t="s">
        <v>198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9" t="s">
        <v>30</v>
      </c>
      <c r="C122" s="107" t="s">
        <v>201</v>
      </c>
      <c r="D122" s="39"/>
      <c r="E122" s="39"/>
      <c r="F122" s="39"/>
      <c r="G122" s="39"/>
      <c r="H122" s="40"/>
      <c r="I122" s="90">
        <f>INSUMOS!U11+INSUMOS!AB10</f>
        <v>58.34</v>
      </c>
      <c r="J122" s="42"/>
      <c r="K122" s="85"/>
      <c r="L122" s="23"/>
      <c r="M122" s="160" t="s">
        <v>198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100" t="s">
        <v>121</v>
      </c>
      <c r="C123" s="39"/>
      <c r="D123" s="39"/>
      <c r="E123" s="39"/>
      <c r="F123" s="39"/>
      <c r="G123" s="39"/>
      <c r="H123" s="40"/>
      <c r="I123" s="101">
        <f>SUM(I119:J122)</f>
        <v>448.1</v>
      </c>
      <c r="J123" s="42"/>
      <c r="K123" s="161"/>
      <c r="L123" s="23"/>
      <c r="M123" s="162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3"/>
      <c r="B124" s="164"/>
      <c r="C124" s="25"/>
      <c r="D124" s="25"/>
      <c r="E124" s="25"/>
      <c r="F124" s="25"/>
      <c r="G124" s="25"/>
      <c r="H124" s="25"/>
      <c r="I124" s="25"/>
      <c r="J124" s="26"/>
      <c r="K124" s="165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</row>
    <row r="125" ht="15.75" customHeight="1" spans="1:34">
      <c r="A125" s="163"/>
      <c r="B125" s="69" t="s">
        <v>202</v>
      </c>
      <c r="C125" s="39"/>
      <c r="D125" s="39"/>
      <c r="E125" s="39"/>
      <c r="F125" s="39"/>
      <c r="G125" s="39"/>
      <c r="H125" s="39"/>
      <c r="I125" s="39"/>
      <c r="J125" s="42"/>
      <c r="K125" s="166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</row>
    <row r="126" ht="15.75" customHeight="1" spans="1:34">
      <c r="A126" s="163"/>
      <c r="B126" s="71">
        <v>6</v>
      </c>
      <c r="C126" s="72" t="s">
        <v>203</v>
      </c>
      <c r="D126" s="39"/>
      <c r="E126" s="39"/>
      <c r="F126" s="39"/>
      <c r="G126" s="39"/>
      <c r="H126" s="40"/>
      <c r="I126" s="103" t="s">
        <v>91</v>
      </c>
      <c r="J126" s="156" t="s">
        <v>61</v>
      </c>
      <c r="K126" s="16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</row>
    <row r="127" ht="15.75" customHeight="1" spans="1:34">
      <c r="A127" s="163"/>
      <c r="B127" s="79" t="s">
        <v>19</v>
      </c>
      <c r="C127" s="107" t="s">
        <v>204</v>
      </c>
      <c r="D127" s="39"/>
      <c r="E127" s="39"/>
      <c r="F127" s="39"/>
      <c r="G127" s="39"/>
      <c r="H127" s="40"/>
      <c r="I127" s="108">
        <v>0.06</v>
      </c>
      <c r="J127" s="168">
        <f>I144*I127</f>
        <v>398.21</v>
      </c>
      <c r="K127" s="87"/>
      <c r="L127" s="77"/>
      <c r="M127" s="30" t="s">
        <v>205</v>
      </c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</row>
    <row r="128" ht="15.75" customHeight="1" spans="1:34">
      <c r="A128" s="163"/>
      <c r="B128" s="79" t="s">
        <v>22</v>
      </c>
      <c r="C128" s="107" t="s">
        <v>206</v>
      </c>
      <c r="D128" s="39"/>
      <c r="E128" s="39"/>
      <c r="F128" s="39"/>
      <c r="G128" s="39"/>
      <c r="H128" s="40"/>
      <c r="I128" s="108">
        <v>0.0679</v>
      </c>
      <c r="J128" s="168">
        <f>(J127+I144)*I128</f>
        <v>477.67</v>
      </c>
      <c r="K128" s="87"/>
      <c r="L128" s="77"/>
      <c r="M128" s="30" t="s">
        <v>207</v>
      </c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</row>
    <row r="129" ht="15.75" customHeight="1" spans="1:34">
      <c r="A129" s="163"/>
      <c r="B129" s="79" t="s">
        <v>26</v>
      </c>
      <c r="C129" s="107" t="s">
        <v>208</v>
      </c>
      <c r="D129" s="39"/>
      <c r="E129" s="39"/>
      <c r="F129" s="39"/>
      <c r="G129" s="39"/>
      <c r="H129" s="40"/>
      <c r="I129" s="108">
        <f>SUM(I130:I133)</f>
        <v>0.1425</v>
      </c>
      <c r="J129" s="168"/>
      <c r="K129" s="8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</row>
    <row r="130" ht="15.75" customHeight="1" spans="1:34">
      <c r="A130" s="18"/>
      <c r="B130" s="169" t="s">
        <v>209</v>
      </c>
      <c r="C130" s="40"/>
      <c r="D130" s="170" t="s">
        <v>210</v>
      </c>
      <c r="E130" s="80" t="s">
        <v>211</v>
      </c>
      <c r="F130" s="81"/>
      <c r="G130" s="81"/>
      <c r="H130" s="171"/>
      <c r="I130" s="108">
        <v>0.0165</v>
      </c>
      <c r="J130" s="168">
        <f>((I144+J127+J128)/(1-(I129)))*I130</f>
        <v>144.56</v>
      </c>
      <c r="K130" s="87"/>
      <c r="L130" s="77"/>
      <c r="M130" s="172" t="s">
        <v>212</v>
      </c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</row>
    <row r="131" ht="15.75" customHeight="1" spans="1:34">
      <c r="A131" s="18"/>
      <c r="B131" s="169" t="s">
        <v>213</v>
      </c>
      <c r="C131" s="40"/>
      <c r="D131" s="129"/>
      <c r="E131" s="80" t="s">
        <v>214</v>
      </c>
      <c r="F131" s="81"/>
      <c r="G131" s="81"/>
      <c r="H131" s="171"/>
      <c r="I131" s="173">
        <v>0.076</v>
      </c>
      <c r="J131" s="168">
        <f>((I144+J127+J128)/(1-(I129)))*I131</f>
        <v>665.84</v>
      </c>
      <c r="K131" s="87"/>
      <c r="L131" s="77"/>
      <c r="M131" s="172" t="s">
        <v>215</v>
      </c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</row>
    <row r="132" ht="15.75" customHeight="1" spans="1:34">
      <c r="A132" s="18"/>
      <c r="B132" s="169" t="s">
        <v>216</v>
      </c>
      <c r="C132" s="40"/>
      <c r="D132" s="174" t="s">
        <v>217</v>
      </c>
      <c r="E132" s="80" t="s">
        <v>218</v>
      </c>
      <c r="F132" s="81"/>
      <c r="G132" s="81"/>
      <c r="H132" s="171"/>
      <c r="I132" s="108">
        <v>0.05</v>
      </c>
      <c r="J132" s="168">
        <f>((I144+J127+J128)/(1-(I129)))*I132</f>
        <v>438.05</v>
      </c>
      <c r="K132" s="87"/>
      <c r="L132" s="77"/>
      <c r="M132" s="172" t="s">
        <v>219</v>
      </c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</row>
    <row r="133" ht="15.75" customHeight="1" spans="1:34">
      <c r="A133" s="18"/>
      <c r="B133" s="169" t="s">
        <v>220</v>
      </c>
      <c r="C133" s="40"/>
      <c r="D133" s="174" t="s">
        <v>221</v>
      </c>
      <c r="E133" s="80"/>
      <c r="F133" s="81"/>
      <c r="G133" s="81"/>
      <c r="H133" s="171"/>
      <c r="I133" s="108">
        <v>0</v>
      </c>
      <c r="J133" s="168">
        <f>((I144+J127+J128)/(1-(I129)))*I133</f>
        <v>0</v>
      </c>
      <c r="K133" s="87"/>
      <c r="L133" s="77"/>
      <c r="M133" s="172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</row>
    <row r="134" ht="15.75" customHeight="1" spans="1:34">
      <c r="A134" s="18"/>
      <c r="B134" s="100" t="s">
        <v>121</v>
      </c>
      <c r="C134" s="39"/>
      <c r="D134" s="39"/>
      <c r="E134" s="39"/>
      <c r="F134" s="39"/>
      <c r="G134" s="39"/>
      <c r="H134" s="40"/>
      <c r="I134" s="175"/>
      <c r="J134" s="120">
        <f>SUM(J127:J133)</f>
        <v>2124.33</v>
      </c>
      <c r="K134" s="176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</row>
    <row r="135" ht="15.75" customHeight="1" spans="1:34">
      <c r="A135" s="18"/>
      <c r="B135" s="177"/>
      <c r="C135" s="67"/>
      <c r="D135" s="67"/>
      <c r="E135" s="67"/>
      <c r="F135" s="67"/>
      <c r="G135" s="67"/>
      <c r="H135" s="67"/>
      <c r="I135" s="67"/>
      <c r="J135" s="68"/>
      <c r="K135" s="178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</row>
    <row r="136" ht="15.75" customHeight="1" spans="1:34">
      <c r="A136" s="18"/>
      <c r="B136" s="179" t="s">
        <v>222</v>
      </c>
      <c r="C136" s="25"/>
      <c r="D136" s="25"/>
      <c r="E136" s="25"/>
      <c r="F136" s="25"/>
      <c r="G136" s="25"/>
      <c r="H136" s="25"/>
      <c r="I136" s="25"/>
      <c r="J136" s="26"/>
      <c r="K136" s="180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</row>
    <row r="137" ht="15.75" customHeight="1" spans="1:34">
      <c r="A137" s="18"/>
      <c r="B137" s="181"/>
      <c r="J137" s="26"/>
      <c r="K137" s="178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</row>
    <row r="138" ht="15.75" customHeight="1" spans="1:34">
      <c r="A138" s="18"/>
      <c r="B138" s="58" t="s">
        <v>223</v>
      </c>
      <c r="C138" s="39"/>
      <c r="D138" s="39"/>
      <c r="E138" s="39"/>
      <c r="F138" s="39"/>
      <c r="G138" s="39"/>
      <c r="H138" s="40"/>
      <c r="I138" s="182" t="s">
        <v>61</v>
      </c>
      <c r="J138" s="42"/>
      <c r="K138" s="183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</row>
    <row r="139" ht="15.75" customHeight="1" spans="1:34">
      <c r="A139" s="18"/>
      <c r="B139" s="79" t="s">
        <v>19</v>
      </c>
      <c r="C139" s="107" t="s">
        <v>224</v>
      </c>
      <c r="D139" s="39"/>
      <c r="E139" s="39"/>
      <c r="F139" s="39"/>
      <c r="G139" s="39"/>
      <c r="H139" s="40"/>
      <c r="I139" s="75">
        <f>I41</f>
        <v>3271.97</v>
      </c>
      <c r="J139" s="42"/>
      <c r="K139" s="87"/>
      <c r="L139" s="77"/>
      <c r="M139" s="30" t="s">
        <v>225</v>
      </c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</row>
    <row r="140" ht="15.75" customHeight="1" spans="1:34">
      <c r="A140" s="18"/>
      <c r="B140" s="79" t="s">
        <v>22</v>
      </c>
      <c r="C140" s="107" t="s">
        <v>226</v>
      </c>
      <c r="D140" s="39"/>
      <c r="E140" s="39"/>
      <c r="F140" s="39"/>
      <c r="G140" s="39"/>
      <c r="H140" s="40"/>
      <c r="I140" s="75">
        <f>I82</f>
        <v>2575.11</v>
      </c>
      <c r="J140" s="42"/>
      <c r="K140" s="87"/>
      <c r="L140" s="77"/>
      <c r="M140" s="30" t="s">
        <v>227</v>
      </c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</row>
    <row r="141" ht="15.75" customHeight="1" spans="1:34">
      <c r="A141" s="18"/>
      <c r="B141" s="79" t="s">
        <v>26</v>
      </c>
      <c r="C141" s="107" t="s">
        <v>228</v>
      </c>
      <c r="D141" s="39"/>
      <c r="E141" s="39"/>
      <c r="F141" s="39"/>
      <c r="G141" s="39"/>
      <c r="H141" s="40"/>
      <c r="I141" s="75">
        <f>I92</f>
        <v>210.38</v>
      </c>
      <c r="J141" s="42"/>
      <c r="K141" s="87"/>
      <c r="L141" s="77"/>
      <c r="M141" s="30" t="s">
        <v>229</v>
      </c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</row>
    <row r="142" ht="15.75" customHeight="1" spans="1:34">
      <c r="A142" s="18"/>
      <c r="B142" s="79" t="s">
        <v>30</v>
      </c>
      <c r="C142" s="107" t="s">
        <v>230</v>
      </c>
      <c r="D142" s="39"/>
      <c r="E142" s="39"/>
      <c r="F142" s="39"/>
      <c r="G142" s="39"/>
      <c r="H142" s="40"/>
      <c r="I142" s="75">
        <f>I115</f>
        <v>131.2</v>
      </c>
      <c r="J142" s="42"/>
      <c r="K142" s="87"/>
      <c r="L142" s="77"/>
      <c r="M142" s="30" t="s">
        <v>231</v>
      </c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</row>
    <row r="143" ht="15.75" customHeight="1" spans="1:34">
      <c r="A143" s="18"/>
      <c r="B143" s="79" t="s">
        <v>73</v>
      </c>
      <c r="C143" s="107" t="s">
        <v>232</v>
      </c>
      <c r="D143" s="39"/>
      <c r="E143" s="39"/>
      <c r="F143" s="39"/>
      <c r="G143" s="39"/>
      <c r="H143" s="40"/>
      <c r="I143" s="75">
        <f>I123</f>
        <v>448.1</v>
      </c>
      <c r="J143" s="42"/>
      <c r="K143" s="87"/>
      <c r="L143" s="77"/>
      <c r="M143" s="30" t="s">
        <v>233</v>
      </c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</row>
    <row r="144" ht="15.75" customHeight="1" spans="1:34">
      <c r="A144" s="18"/>
      <c r="B144" s="100" t="s">
        <v>234</v>
      </c>
      <c r="C144" s="39"/>
      <c r="D144" s="39"/>
      <c r="E144" s="39"/>
      <c r="F144" s="39"/>
      <c r="G144" s="39"/>
      <c r="H144" s="40"/>
      <c r="I144" s="101">
        <f>SUM(I139:J143)</f>
        <v>6636.76</v>
      </c>
      <c r="J144" s="42"/>
      <c r="K144" s="176"/>
      <c r="L144" s="77"/>
      <c r="M144" s="30" t="s">
        <v>146</v>
      </c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</row>
    <row r="145" ht="15.75" customHeight="1" spans="1:34">
      <c r="A145" s="18"/>
      <c r="B145" s="79" t="s">
        <v>76</v>
      </c>
      <c r="C145" s="107" t="s">
        <v>235</v>
      </c>
      <c r="D145" s="39"/>
      <c r="E145" s="39"/>
      <c r="F145" s="39"/>
      <c r="G145" s="39"/>
      <c r="H145" s="40"/>
      <c r="I145" s="75">
        <f>J134</f>
        <v>2124.33</v>
      </c>
      <c r="J145" s="42"/>
      <c r="K145" s="87"/>
      <c r="L145" s="77"/>
      <c r="M145" s="30" t="s">
        <v>236</v>
      </c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</row>
    <row r="146" ht="15.75" customHeight="1" spans="1:34">
      <c r="A146" s="18"/>
      <c r="B146" s="184" t="s">
        <v>237</v>
      </c>
      <c r="C146" s="185"/>
      <c r="D146" s="185"/>
      <c r="E146" s="185"/>
      <c r="F146" s="185"/>
      <c r="G146" s="185"/>
      <c r="H146" s="186"/>
      <c r="I146" s="187">
        <f>I144+I145</f>
        <v>8761.09</v>
      </c>
      <c r="J146" s="188"/>
      <c r="K146" s="176"/>
      <c r="L146" s="77"/>
      <c r="M146" s="30" t="s">
        <v>238</v>
      </c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</row>
    <row r="147" ht="15.75" customHeight="1" spans="1:34">
      <c r="A147" s="18"/>
      <c r="B147" s="178"/>
      <c r="K147" s="178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</row>
    <row r="148" ht="15.75" customHeight="1" spans="1:34">
      <c r="A148" s="18"/>
      <c r="B148" s="189" t="s">
        <v>239</v>
      </c>
      <c r="C148" s="25"/>
      <c r="D148" s="25"/>
      <c r="E148" s="25"/>
      <c r="F148" s="25"/>
      <c r="G148" s="25"/>
      <c r="H148" s="25"/>
      <c r="I148" s="25"/>
      <c r="J148" s="25"/>
      <c r="K148" s="180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</row>
    <row r="149" ht="15.75" customHeight="1" spans="1:34">
      <c r="A149" s="18"/>
      <c r="B149" s="190"/>
      <c r="C149" s="77"/>
      <c r="D149" s="77"/>
      <c r="E149" s="77"/>
      <c r="F149" s="77"/>
      <c r="G149" s="77"/>
      <c r="H149" s="77"/>
      <c r="I149" s="77"/>
      <c r="J149" s="77"/>
      <c r="K149" s="178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</row>
    <row r="150" ht="12.75" customHeight="1" spans="1:34">
      <c r="A150" s="18"/>
      <c r="B150" s="191" t="s">
        <v>240</v>
      </c>
      <c r="C150" s="40"/>
      <c r="D150" s="192" t="s">
        <v>241</v>
      </c>
      <c r="E150" s="192" t="s">
        <v>242</v>
      </c>
      <c r="F150" s="193" t="s">
        <v>243</v>
      </c>
      <c r="G150" s="40"/>
      <c r="H150" s="192" t="s">
        <v>244</v>
      </c>
      <c r="I150" s="193" t="s">
        <v>245</v>
      </c>
      <c r="J150" s="40"/>
      <c r="K150" s="178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</row>
    <row r="151" ht="15.75" customHeight="1" spans="1:34">
      <c r="A151" s="18"/>
      <c r="B151" s="44" t="str">
        <f>I23</f>
        <v>Vigilância</v>
      </c>
      <c r="C151" s="40"/>
      <c r="D151" s="194">
        <f>I146</f>
        <v>8761.09</v>
      </c>
      <c r="E151" s="82">
        <v>2</v>
      </c>
      <c r="F151" s="195">
        <f>D151*E151</f>
        <v>17522.18</v>
      </c>
      <c r="G151" s="40"/>
      <c r="H151" s="114">
        <f>I16</f>
        <v>2</v>
      </c>
      <c r="I151" s="196">
        <f>F151*H151</f>
        <v>35044.36</v>
      </c>
      <c r="J151" s="40"/>
      <c r="K151" s="8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</row>
    <row r="152" ht="15.75" customHeight="1" spans="1:34">
      <c r="A152" s="18"/>
      <c r="B152" s="197" t="s">
        <v>246</v>
      </c>
      <c r="C152" s="39"/>
      <c r="D152" s="39"/>
      <c r="E152" s="39"/>
      <c r="F152" s="39"/>
      <c r="G152" s="39"/>
      <c r="H152" s="40"/>
      <c r="I152" s="198">
        <f>I151</f>
        <v>35044.36</v>
      </c>
      <c r="J152" s="40"/>
      <c r="K152" s="19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</row>
    <row r="153" ht="15.75" customHeight="1" spans="1:34">
      <c r="A153" s="18"/>
      <c r="B153" s="200" t="s">
        <v>247</v>
      </c>
      <c r="C153" s="39"/>
      <c r="D153" s="39"/>
      <c r="E153" s="39"/>
      <c r="F153" s="39"/>
      <c r="G153" s="39"/>
      <c r="H153" s="40"/>
      <c r="I153" s="198"/>
      <c r="J153" s="40"/>
      <c r="K153" s="19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</row>
    <row r="154" ht="15.75" customHeight="1" spans="1:34">
      <c r="A154" s="18"/>
      <c r="B154" s="201" t="s">
        <v>248</v>
      </c>
      <c r="C154" s="39"/>
      <c r="D154" s="39"/>
      <c r="E154" s="39"/>
      <c r="F154" s="39"/>
      <c r="G154" s="39"/>
      <c r="H154" s="40"/>
      <c r="I154" s="198">
        <f>I152+I153</f>
        <v>35044.36</v>
      </c>
      <c r="J154" s="40"/>
      <c r="K154" s="19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</row>
    <row r="155" ht="15.75" customHeight="1" spans="1:34">
      <c r="A155" s="18"/>
      <c r="B155" s="202"/>
      <c r="C155" s="30"/>
      <c r="D155" s="203"/>
      <c r="E155" s="77"/>
      <c r="F155" s="77"/>
      <c r="G155" s="77"/>
      <c r="H155" s="77"/>
      <c r="I155" s="77"/>
      <c r="J155" s="77"/>
      <c r="K155" s="19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</row>
    <row r="156" ht="15.75" customHeight="1" spans="1:34">
      <c r="A156" s="18"/>
      <c r="B156" s="189" t="s">
        <v>249</v>
      </c>
      <c r="C156" s="25"/>
      <c r="D156" s="25"/>
      <c r="E156" s="25"/>
      <c r="F156" s="25"/>
      <c r="G156" s="25"/>
      <c r="H156" s="25"/>
      <c r="I156" s="25"/>
      <c r="J156" s="25"/>
      <c r="K156" s="8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</row>
    <row r="157" ht="15.75" customHeight="1" spans="1:34">
      <c r="A157" s="18"/>
      <c r="B157" s="190"/>
      <c r="C157" s="77"/>
      <c r="D157" s="77"/>
      <c r="E157" s="77"/>
      <c r="F157" s="77"/>
      <c r="G157" s="77"/>
      <c r="H157" s="77"/>
      <c r="I157" s="77"/>
      <c r="J157" s="77"/>
      <c r="K157" s="19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</row>
    <row r="158" ht="15.75" customHeight="1" spans="1:34">
      <c r="A158" s="18"/>
      <c r="B158" s="204" t="s">
        <v>250</v>
      </c>
      <c r="C158" s="39"/>
      <c r="D158" s="39"/>
      <c r="E158" s="39"/>
      <c r="F158" s="39"/>
      <c r="G158" s="39"/>
      <c r="H158" s="39"/>
      <c r="I158" s="39"/>
      <c r="J158" s="40"/>
      <c r="K158" s="176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</row>
    <row r="159" ht="15.75" customHeight="1" spans="1:34">
      <c r="A159" s="18"/>
      <c r="B159" s="205" t="s">
        <v>251</v>
      </c>
      <c r="C159" s="39"/>
      <c r="D159" s="39"/>
      <c r="E159" s="39"/>
      <c r="F159" s="39"/>
      <c r="G159" s="39"/>
      <c r="H159" s="40"/>
      <c r="I159" s="206" t="s">
        <v>252</v>
      </c>
      <c r="J159" s="40"/>
      <c r="K159" s="178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</row>
    <row r="160" ht="15.75" customHeight="1" spans="1:34">
      <c r="A160" s="18"/>
      <c r="B160" s="89" t="s">
        <v>253</v>
      </c>
      <c r="C160" s="39"/>
      <c r="D160" s="39"/>
      <c r="E160" s="39"/>
      <c r="F160" s="39"/>
      <c r="G160" s="39"/>
      <c r="H160" s="40"/>
      <c r="I160" s="195">
        <f>I154</f>
        <v>35044.36</v>
      </c>
      <c r="J160" s="40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</row>
    <row r="161" ht="15.75" customHeight="1" spans="1:34">
      <c r="A161" s="18"/>
      <c r="B161" s="89" t="s">
        <v>254</v>
      </c>
      <c r="C161" s="39"/>
      <c r="D161" s="39"/>
      <c r="E161" s="39"/>
      <c r="F161" s="39"/>
      <c r="G161" s="39"/>
      <c r="H161" s="40"/>
      <c r="I161" s="207">
        <f>H12</f>
        <v>12</v>
      </c>
      <c r="J161" s="13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</row>
    <row r="162" ht="15.75" customHeight="1" spans="1:34">
      <c r="A162" s="18"/>
      <c r="B162" s="208" t="s">
        <v>255</v>
      </c>
      <c r="C162" s="39"/>
      <c r="D162" s="39"/>
      <c r="E162" s="39"/>
      <c r="F162" s="39"/>
      <c r="G162" s="39"/>
      <c r="H162" s="39"/>
      <c r="I162" s="209">
        <f>I160*I161</f>
        <v>420532.32</v>
      </c>
      <c r="J162" s="3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14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6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7" t="s">
        <v>31</v>
      </c>
      <c r="D12" s="48"/>
      <c r="E12" s="48"/>
      <c r="F12" s="48"/>
      <c r="G12" s="48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9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9" t="s">
        <v>37</v>
      </c>
      <c r="D16" s="39"/>
      <c r="E16" s="39"/>
      <c r="F16" s="39"/>
      <c r="G16" s="39"/>
      <c r="H16" s="40"/>
      <c r="I16" s="41">
        <v>1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50" t="s">
        <v>39</v>
      </c>
      <c r="D17" s="51" t="s">
        <v>261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2" t="s">
        <v>42</v>
      </c>
      <c r="C19" s="25"/>
      <c r="D19" s="25"/>
      <c r="E19" s="25"/>
      <c r="F19" s="25"/>
      <c r="G19" s="25"/>
      <c r="H19" s="25"/>
      <c r="I19" s="25"/>
      <c r="J19" s="26"/>
      <c r="K19" s="5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4" t="s">
        <v>43</v>
      </c>
      <c r="C21" s="55"/>
      <c r="D21" s="55"/>
      <c r="E21" s="55"/>
      <c r="F21" s="55"/>
      <c r="G21" s="55"/>
      <c r="H21" s="55"/>
      <c r="I21" s="55"/>
      <c r="J21" s="56"/>
      <c r="K21" s="5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8" t="s">
        <v>44</v>
      </c>
      <c r="C22" s="39"/>
      <c r="D22" s="39"/>
      <c r="E22" s="39"/>
      <c r="F22" s="39"/>
      <c r="G22" s="39"/>
      <c r="H22" s="39"/>
      <c r="I22" s="39"/>
      <c r="J22" s="42"/>
      <c r="K22" s="5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9">
        <v>1</v>
      </c>
      <c r="C23" s="60" t="s">
        <v>45</v>
      </c>
      <c r="D23" s="39"/>
      <c r="E23" s="39"/>
      <c r="F23" s="39"/>
      <c r="G23" s="39"/>
      <c r="H23" s="40"/>
      <c r="I23" s="61" t="s">
        <v>46</v>
      </c>
      <c r="J23" s="42"/>
      <c r="K23" s="57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9">
        <v>2</v>
      </c>
      <c r="C24" s="60" t="s">
        <v>48</v>
      </c>
      <c r="D24" s="39"/>
      <c r="E24" s="39"/>
      <c r="F24" s="39"/>
      <c r="G24" s="39"/>
      <c r="H24" s="40"/>
      <c r="I24" s="61" t="s">
        <v>49</v>
      </c>
      <c r="J24" s="42"/>
      <c r="K24" s="57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9">
        <v>3</v>
      </c>
      <c r="C25" s="60" t="s">
        <v>51</v>
      </c>
      <c r="D25" s="39"/>
      <c r="E25" s="39"/>
      <c r="F25" s="39"/>
      <c r="G25" s="39"/>
      <c r="H25" s="40"/>
      <c r="I25" s="62">
        <v>2066.11</v>
      </c>
      <c r="J25" s="42"/>
      <c r="K25" s="63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9">
        <v>4</v>
      </c>
      <c r="C26" s="60" t="s">
        <v>53</v>
      </c>
      <c r="D26" s="39"/>
      <c r="E26" s="39"/>
      <c r="F26" s="39"/>
      <c r="G26" s="39"/>
      <c r="H26" s="40"/>
      <c r="I26" s="61" t="s">
        <v>54</v>
      </c>
      <c r="J26" s="42"/>
      <c r="K26" s="64"/>
      <c r="L26" s="23"/>
      <c r="M26" s="23" t="s">
        <v>55</v>
      </c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9">
        <v>5</v>
      </c>
      <c r="C27" s="60" t="s">
        <v>56</v>
      </c>
      <c r="D27" s="39"/>
      <c r="E27" s="39"/>
      <c r="F27" s="39"/>
      <c r="G27" s="39"/>
      <c r="H27" s="40"/>
      <c r="I27" s="61" t="s">
        <v>57</v>
      </c>
      <c r="J27" s="42"/>
      <c r="K27" s="64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6"/>
      <c r="C28" s="67"/>
      <c r="D28" s="67"/>
      <c r="E28" s="67"/>
      <c r="F28" s="67"/>
      <c r="G28" s="67"/>
      <c r="H28" s="67"/>
      <c r="I28" s="67"/>
      <c r="J28" s="68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9" t="s">
        <v>59</v>
      </c>
      <c r="C29" s="39"/>
      <c r="D29" s="39"/>
      <c r="E29" s="39"/>
      <c r="F29" s="39"/>
      <c r="G29" s="39"/>
      <c r="H29" s="39"/>
      <c r="I29" s="39"/>
      <c r="J29" s="42"/>
      <c r="K29" s="70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1">
        <v>1</v>
      </c>
      <c r="C30" s="72" t="s">
        <v>60</v>
      </c>
      <c r="D30" s="39"/>
      <c r="E30" s="39"/>
      <c r="F30" s="39"/>
      <c r="G30" s="39"/>
      <c r="H30" s="40"/>
      <c r="I30" s="73" t="s">
        <v>61</v>
      </c>
      <c r="J30" s="42"/>
      <c r="K30" s="74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9" t="s">
        <v>19</v>
      </c>
      <c r="C31" s="38" t="s">
        <v>62</v>
      </c>
      <c r="D31" s="39"/>
      <c r="E31" s="39"/>
      <c r="F31" s="39"/>
      <c r="G31" s="39"/>
      <c r="H31" s="40"/>
      <c r="I31" s="75">
        <f>I25</f>
        <v>2066.11</v>
      </c>
      <c r="J31" s="42"/>
      <c r="K31" s="76">
        <f>((I31/(I25/220)))</f>
        <v>220</v>
      </c>
      <c r="L31" s="77"/>
      <c r="M31" s="78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9" t="s">
        <v>22</v>
      </c>
      <c r="C32" s="80" t="s">
        <v>64</v>
      </c>
      <c r="D32" s="81"/>
      <c r="E32" s="82" t="s">
        <v>65</v>
      </c>
      <c r="F32" s="82" t="s">
        <v>66</v>
      </c>
      <c r="G32" s="83">
        <f>I25</f>
        <v>2066.11</v>
      </c>
      <c r="H32" s="84">
        <v>0.3</v>
      </c>
      <c r="I32" s="75">
        <f t="shared" ref="I32:I33" si="0">IF(F32="N",0,G32*H32)</f>
        <v>619.83</v>
      </c>
      <c r="J32" s="42"/>
      <c r="K32" s="85"/>
      <c r="L32" s="23"/>
      <c r="M32" s="78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9" t="s">
        <v>26</v>
      </c>
      <c r="C33" s="80" t="s">
        <v>68</v>
      </c>
      <c r="D33" s="81"/>
      <c r="E33" s="82" t="s">
        <v>65</v>
      </c>
      <c r="F33" s="82" t="s">
        <v>69</v>
      </c>
      <c r="G33" s="83">
        <v>1621</v>
      </c>
      <c r="H33" s="84">
        <v>0.1</v>
      </c>
      <c r="I33" s="86">
        <f t="shared" si="0"/>
        <v>0</v>
      </c>
      <c r="J33" s="42"/>
      <c r="K33" s="85"/>
      <c r="L33" s="23"/>
      <c r="M33" s="78" t="s">
        <v>70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9" t="s">
        <v>30</v>
      </c>
      <c r="C34" s="80" t="s">
        <v>71</v>
      </c>
      <c r="D34" s="81"/>
      <c r="E34" s="82" t="s">
        <v>65</v>
      </c>
      <c r="F34" s="82" t="s">
        <v>69</v>
      </c>
      <c r="G34" s="83">
        <f>IF(F34="N",0,I31+I32+I33)</f>
        <v>0</v>
      </c>
      <c r="H34" s="84">
        <v>0.2</v>
      </c>
      <c r="I34" s="75">
        <f>IF(F34="N",0,(G34/220)*H34*7*15)</f>
        <v>0</v>
      </c>
      <c r="J34" s="42"/>
      <c r="K34" s="87"/>
      <c r="L34" s="23"/>
      <c r="M34" s="78" t="s">
        <v>72</v>
      </c>
      <c r="N34" s="78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9" t="s">
        <v>73</v>
      </c>
      <c r="C35" s="80" t="s">
        <v>74</v>
      </c>
      <c r="D35" s="81"/>
      <c r="E35" s="81"/>
      <c r="F35" s="81"/>
      <c r="G35" s="82" t="s">
        <v>65</v>
      </c>
      <c r="H35" s="88" t="s">
        <v>69</v>
      </c>
      <c r="I35" s="75">
        <f>IF(H35="N",0,(G34/220)*0.1429*8*15*H34)</f>
        <v>0</v>
      </c>
      <c r="J35" s="42"/>
      <c r="K35" s="87"/>
      <c r="L35" s="23"/>
      <c r="M35" s="23" t="s">
        <v>75</v>
      </c>
      <c r="N35" s="23"/>
      <c r="O35" s="23"/>
      <c r="P35" s="23"/>
      <c r="Q35" s="23"/>
      <c r="R35" s="77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9" t="s">
        <v>77</v>
      </c>
      <c r="D36" s="39"/>
      <c r="E36" s="39"/>
      <c r="F36" s="39"/>
      <c r="G36" s="39"/>
      <c r="H36" s="40"/>
      <c r="I36" s="90">
        <v>0</v>
      </c>
      <c r="J36" s="42"/>
      <c r="K36" s="77"/>
      <c r="L36" s="23"/>
      <c r="M36" s="91"/>
      <c r="N36" s="25"/>
      <c r="O36" s="92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9" t="s">
        <v>79</v>
      </c>
      <c r="D37" s="39"/>
      <c r="E37" s="39"/>
      <c r="F37" s="39"/>
      <c r="G37" s="39"/>
      <c r="H37" s="40"/>
      <c r="I37" s="90">
        <v>0</v>
      </c>
      <c r="J37" s="42"/>
      <c r="K37" s="210"/>
      <c r="L37" s="23"/>
      <c r="M37" s="91"/>
      <c r="N37" s="91"/>
      <c r="O37" s="92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6" t="s">
        <v>80</v>
      </c>
      <c r="C38" s="39"/>
      <c r="D38" s="39"/>
      <c r="E38" s="39"/>
      <c r="F38" s="39"/>
      <c r="G38" s="39"/>
      <c r="H38" s="40"/>
      <c r="I38" s="97">
        <f>SUM(I31:J37)</f>
        <v>2685.94</v>
      </c>
      <c r="J38" s="42"/>
      <c r="K38" s="77"/>
      <c r="L38" s="23"/>
      <c r="M38" s="91"/>
      <c r="N38" s="91"/>
      <c r="O38" s="92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80" t="s">
        <v>82</v>
      </c>
      <c r="D39" s="81"/>
      <c r="E39" s="82" t="s">
        <v>65</v>
      </c>
      <c r="F39" s="82" t="s">
        <v>66</v>
      </c>
      <c r="G39" s="83">
        <f>IF(F39="N",0,I31+I32+I33)</f>
        <v>2685.94</v>
      </c>
      <c r="H39" s="84">
        <v>0.5</v>
      </c>
      <c r="I39" s="90">
        <f>IF(F39="N",0,(G39/220)*(1+H39)*15)</f>
        <v>274.7</v>
      </c>
      <c r="J39" s="42"/>
      <c r="K39" s="77"/>
      <c r="L39" s="23"/>
      <c r="M39" s="91" t="s">
        <v>83</v>
      </c>
      <c r="N39" s="91"/>
      <c r="O39" s="92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9" t="s">
        <v>84</v>
      </c>
      <c r="C40" s="60" t="s">
        <v>79</v>
      </c>
      <c r="D40" s="39"/>
      <c r="E40" s="39"/>
      <c r="F40" s="39"/>
      <c r="G40" s="39"/>
      <c r="H40" s="40"/>
      <c r="I40" s="98">
        <v>0</v>
      </c>
      <c r="J40" s="56"/>
      <c r="K40" s="99"/>
      <c r="L40" s="77"/>
      <c r="M40" s="78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100" t="s">
        <v>85</v>
      </c>
      <c r="C41" s="39"/>
      <c r="D41" s="39"/>
      <c r="E41" s="39"/>
      <c r="F41" s="39"/>
      <c r="G41" s="39"/>
      <c r="H41" s="40"/>
      <c r="I41" s="101">
        <f>SUM(I38:J40)</f>
        <v>2960.64</v>
      </c>
      <c r="J41" s="42"/>
      <c r="K41" s="102"/>
      <c r="L41" s="23"/>
      <c r="M41" s="23" t="s">
        <v>86</v>
      </c>
      <c r="N41" s="23"/>
      <c r="O41" s="64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6"/>
      <c r="C42" s="67"/>
      <c r="D42" s="67"/>
      <c r="E42" s="67"/>
      <c r="F42" s="67"/>
      <c r="G42" s="67"/>
      <c r="H42" s="67"/>
      <c r="I42" s="67"/>
      <c r="J42" s="68"/>
      <c r="K42" s="27"/>
      <c r="L42" s="65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9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8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1" t="s">
        <v>89</v>
      </c>
      <c r="C45" s="72" t="s">
        <v>90</v>
      </c>
      <c r="D45" s="39"/>
      <c r="E45" s="39"/>
      <c r="F45" s="39"/>
      <c r="G45" s="39"/>
      <c r="H45" s="40"/>
      <c r="I45" s="103" t="s">
        <v>91</v>
      </c>
      <c r="J45" s="104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9" t="s">
        <v>19</v>
      </c>
      <c r="C46" s="60" t="s">
        <v>92</v>
      </c>
      <c r="D46" s="39"/>
      <c r="E46" s="39"/>
      <c r="F46" s="39"/>
      <c r="G46" s="39"/>
      <c r="H46" s="40"/>
      <c r="I46" s="105">
        <f>1/12</f>
        <v>0.0833</v>
      </c>
      <c r="J46" s="106">
        <f t="shared" ref="J46:J48" si="1">I46*$I$38</f>
        <v>223.74</v>
      </c>
      <c r="K46" s="27"/>
      <c r="L46" s="23"/>
      <c r="M46" s="78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9" t="s">
        <v>22</v>
      </c>
      <c r="C47" s="60" t="s">
        <v>94</v>
      </c>
      <c r="D47" s="39"/>
      <c r="E47" s="39"/>
      <c r="F47" s="39"/>
      <c r="G47" s="39"/>
      <c r="H47" s="40"/>
      <c r="I47" s="105">
        <v>0.121</v>
      </c>
      <c r="J47" s="106">
        <f t="shared" si="1"/>
        <v>325</v>
      </c>
      <c r="K47" s="27"/>
      <c r="L47" s="23"/>
      <c r="M47" s="78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9" t="s">
        <v>26</v>
      </c>
      <c r="C48" s="107" t="s">
        <v>96</v>
      </c>
      <c r="D48" s="39"/>
      <c r="E48" s="39"/>
      <c r="F48" s="39"/>
      <c r="G48" s="39"/>
      <c r="H48" s="40"/>
      <c r="I48" s="108">
        <f>(I46+I47+I97)*I61</f>
        <v>0.0811</v>
      </c>
      <c r="J48" s="106">
        <f t="shared" si="1"/>
        <v>217.83</v>
      </c>
      <c r="K48" s="27"/>
      <c r="L48" s="23"/>
      <c r="M48" s="78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100" t="s">
        <v>98</v>
      </c>
      <c r="C49" s="39"/>
      <c r="D49" s="39"/>
      <c r="E49" s="39"/>
      <c r="F49" s="39"/>
      <c r="G49" s="39"/>
      <c r="H49" s="40"/>
      <c r="I49" s="101">
        <f>SUM(J46:J48)</f>
        <v>766.57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9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8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1" t="s">
        <v>101</v>
      </c>
      <c r="C52" s="72" t="s">
        <v>102</v>
      </c>
      <c r="D52" s="39"/>
      <c r="E52" s="39"/>
      <c r="F52" s="39"/>
      <c r="G52" s="39"/>
      <c r="H52" s="40"/>
      <c r="I52" s="103" t="s">
        <v>91</v>
      </c>
      <c r="J52" s="104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9" t="s">
        <v>19</v>
      </c>
      <c r="C53" s="60" t="s">
        <v>103</v>
      </c>
      <c r="D53" s="39"/>
      <c r="E53" s="39"/>
      <c r="F53" s="39"/>
      <c r="G53" s="39"/>
      <c r="H53" s="40"/>
      <c r="I53" s="105">
        <v>0.2</v>
      </c>
      <c r="J53" s="110">
        <f t="shared" ref="J53:J60" si="2">I53*$I$38</f>
        <v>537.19</v>
      </c>
      <c r="K53" s="27"/>
      <c r="L53" s="111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9" t="s">
        <v>22</v>
      </c>
      <c r="C54" s="60" t="s">
        <v>105</v>
      </c>
      <c r="D54" s="39"/>
      <c r="E54" s="39"/>
      <c r="F54" s="39"/>
      <c r="G54" s="39"/>
      <c r="H54" s="40"/>
      <c r="I54" s="105">
        <v>0.025</v>
      </c>
      <c r="J54" s="110">
        <f t="shared" si="2"/>
        <v>67.15</v>
      </c>
      <c r="K54" s="27"/>
      <c r="L54" s="111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9" t="s">
        <v>26</v>
      </c>
      <c r="C55" s="112" t="s">
        <v>107</v>
      </c>
      <c r="D55" s="113"/>
      <c r="E55" s="114" t="s">
        <v>108</v>
      </c>
      <c r="F55" s="115">
        <v>1</v>
      </c>
      <c r="G55" s="116" t="s">
        <v>109</v>
      </c>
      <c r="H55" s="117">
        <v>0.03</v>
      </c>
      <c r="I55" s="93">
        <f>F55*H55</f>
        <v>0.03</v>
      </c>
      <c r="J55" s="110">
        <f t="shared" si="2"/>
        <v>80.58</v>
      </c>
      <c r="K55" s="27"/>
      <c r="L55" s="111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9" t="s">
        <v>30</v>
      </c>
      <c r="C56" s="60" t="s">
        <v>111</v>
      </c>
      <c r="D56" s="39"/>
      <c r="E56" s="39"/>
      <c r="F56" s="39"/>
      <c r="G56" s="39"/>
      <c r="H56" s="40"/>
      <c r="I56" s="105">
        <v>0.015</v>
      </c>
      <c r="J56" s="110">
        <f t="shared" si="2"/>
        <v>40.29</v>
      </c>
      <c r="K56" s="27"/>
      <c r="L56" s="111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9" t="s">
        <v>73</v>
      </c>
      <c r="C57" s="60" t="s">
        <v>113</v>
      </c>
      <c r="D57" s="39"/>
      <c r="E57" s="39"/>
      <c r="F57" s="39"/>
      <c r="G57" s="39"/>
      <c r="H57" s="40"/>
      <c r="I57" s="118">
        <v>0.01</v>
      </c>
      <c r="J57" s="110">
        <f t="shared" si="2"/>
        <v>26.86</v>
      </c>
      <c r="K57" s="27"/>
      <c r="L57" s="111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9" t="s">
        <v>76</v>
      </c>
      <c r="C58" s="60" t="s">
        <v>115</v>
      </c>
      <c r="D58" s="39"/>
      <c r="E58" s="39"/>
      <c r="F58" s="39"/>
      <c r="G58" s="39"/>
      <c r="H58" s="40"/>
      <c r="I58" s="105">
        <v>0.006</v>
      </c>
      <c r="J58" s="110">
        <f t="shared" si="2"/>
        <v>16.12</v>
      </c>
      <c r="K58" s="27"/>
      <c r="L58" s="111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9" t="s">
        <v>78</v>
      </c>
      <c r="C59" s="60" t="s">
        <v>117</v>
      </c>
      <c r="D59" s="39"/>
      <c r="E59" s="39"/>
      <c r="F59" s="39"/>
      <c r="G59" s="39"/>
      <c r="H59" s="40"/>
      <c r="I59" s="105">
        <v>0.002</v>
      </c>
      <c r="J59" s="110">
        <f t="shared" si="2"/>
        <v>5.37</v>
      </c>
      <c r="K59" s="27"/>
      <c r="L59" s="111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9" t="s">
        <v>81</v>
      </c>
      <c r="C60" s="60" t="s">
        <v>119</v>
      </c>
      <c r="D60" s="39"/>
      <c r="E60" s="39"/>
      <c r="F60" s="39"/>
      <c r="G60" s="39"/>
      <c r="H60" s="40"/>
      <c r="I60" s="118">
        <v>0.08</v>
      </c>
      <c r="J60" s="110">
        <f t="shared" si="2"/>
        <v>214.88</v>
      </c>
      <c r="K60" s="27"/>
      <c r="L60" s="111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100" t="s">
        <v>121</v>
      </c>
      <c r="C61" s="39"/>
      <c r="D61" s="39"/>
      <c r="E61" s="39"/>
      <c r="F61" s="39"/>
      <c r="G61" s="39"/>
      <c r="H61" s="40"/>
      <c r="I61" s="119">
        <f t="shared" ref="I61:J61" si="3">SUM(I53:I60)</f>
        <v>0.368</v>
      </c>
      <c r="J61" s="120">
        <f t="shared" si="3"/>
        <v>988.44</v>
      </c>
      <c r="K61" s="27"/>
      <c r="L61" s="111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9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100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1" t="s">
        <v>124</v>
      </c>
      <c r="C64" s="72" t="s">
        <v>125</v>
      </c>
      <c r="D64" s="39"/>
      <c r="E64" s="39"/>
      <c r="F64" s="39"/>
      <c r="G64" s="39"/>
      <c r="H64" s="40"/>
      <c r="I64" s="121" t="s">
        <v>61</v>
      </c>
      <c r="J64" s="42"/>
      <c r="K64" s="1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3" t="s">
        <v>19</v>
      </c>
      <c r="C65" s="124" t="s">
        <v>126</v>
      </c>
      <c r="D65" s="125" t="s">
        <v>127</v>
      </c>
      <c r="E65" s="125" t="s">
        <v>128</v>
      </c>
      <c r="F65" s="125" t="s">
        <v>129</v>
      </c>
      <c r="G65" s="125" t="s">
        <v>130</v>
      </c>
      <c r="H65" s="125" t="s">
        <v>131</v>
      </c>
      <c r="I65" s="126">
        <f>IF(D66="N",0,(E66*F66*G66)-H66)</f>
        <v>-24.97</v>
      </c>
      <c r="J65" s="68"/>
      <c r="K65" s="85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7"/>
      <c r="AC65" s="3"/>
      <c r="AD65" s="127"/>
      <c r="AE65" s="3"/>
      <c r="AF65" s="127"/>
      <c r="AG65" s="3"/>
      <c r="AH65" s="23"/>
    </row>
    <row r="66" ht="15.75" customHeight="1" spans="1:34">
      <c r="A66" s="23"/>
      <c r="B66" s="128"/>
      <c r="C66" s="129"/>
      <c r="D66" s="125" t="s">
        <v>66</v>
      </c>
      <c r="E66" s="83">
        <v>3.3</v>
      </c>
      <c r="F66" s="125">
        <v>2</v>
      </c>
      <c r="G66" s="125">
        <v>15</v>
      </c>
      <c r="H66" s="83">
        <f>I31*0.06</f>
        <v>123.97</v>
      </c>
      <c r="I66" s="130">
        <f>IF(I65&gt;=0,I65,0)</f>
        <v>0</v>
      </c>
      <c r="J66" s="56"/>
      <c r="K66" s="85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1"/>
      <c r="AC66" s="132"/>
      <c r="AD66" s="133"/>
      <c r="AE66" s="134"/>
      <c r="AF66" s="135"/>
      <c r="AG66" s="134"/>
      <c r="AH66" s="23"/>
    </row>
    <row r="67" ht="15.75" customHeight="1" spans="1:34">
      <c r="A67" s="23"/>
      <c r="B67" s="123" t="s">
        <v>22</v>
      </c>
      <c r="C67" s="136" t="s">
        <v>134</v>
      </c>
      <c r="D67" s="137"/>
      <c r="E67" s="125" t="s">
        <v>127</v>
      </c>
      <c r="F67" s="125" t="s">
        <v>128</v>
      </c>
      <c r="G67" s="125" t="s">
        <v>130</v>
      </c>
      <c r="H67" s="125" t="s">
        <v>131</v>
      </c>
      <c r="I67" s="138">
        <f>IF(E68="N",0,(F68*G68)-H68)</f>
        <v>372.36</v>
      </c>
      <c r="J67" s="68"/>
      <c r="K67" s="85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9"/>
      <c r="AC67" s="140"/>
      <c r="AD67" s="139"/>
      <c r="AE67" s="141"/>
      <c r="AF67" s="139"/>
      <c r="AG67" s="141"/>
      <c r="AH67" s="23"/>
    </row>
    <row r="68" ht="15.75" customHeight="1" spans="1:34">
      <c r="A68" s="23"/>
      <c r="B68" s="128"/>
      <c r="C68" s="142"/>
      <c r="D68" s="143"/>
      <c r="E68" s="125" t="s">
        <v>66</v>
      </c>
      <c r="F68" s="144">
        <v>31.03</v>
      </c>
      <c r="G68" s="125">
        <v>15</v>
      </c>
      <c r="H68" s="83">
        <f>F68*G68*20%</f>
        <v>93.09</v>
      </c>
      <c r="I68" s="142"/>
      <c r="J68" s="56"/>
      <c r="K68" s="85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5"/>
      <c r="AC68" s="146"/>
      <c r="AD68" s="145"/>
      <c r="AE68" s="147"/>
      <c r="AF68" s="145"/>
      <c r="AG68" s="147"/>
      <c r="AH68" s="23"/>
    </row>
    <row r="69" ht="15.75" customHeight="1" spans="1:34">
      <c r="A69" s="23"/>
      <c r="B69" s="59" t="s">
        <v>26</v>
      </c>
      <c r="C69" s="107" t="s">
        <v>257</v>
      </c>
      <c r="D69" s="39"/>
      <c r="E69" s="39"/>
      <c r="F69" s="39"/>
      <c r="G69" s="39"/>
      <c r="H69" s="40"/>
      <c r="I69" s="151">
        <v>5.45</v>
      </c>
      <c r="J69" s="42"/>
      <c r="K69" s="149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50"/>
      <c r="AC69" s="150"/>
      <c r="AD69" s="150"/>
      <c r="AE69" s="150"/>
      <c r="AF69" s="150"/>
      <c r="AG69" s="150"/>
      <c r="AH69" s="23"/>
    </row>
    <row r="70" ht="15.75" customHeight="1" spans="1:34">
      <c r="A70" s="23"/>
      <c r="B70" s="59" t="s">
        <v>30</v>
      </c>
      <c r="C70" s="107" t="s">
        <v>139</v>
      </c>
      <c r="D70" s="39"/>
      <c r="E70" s="39"/>
      <c r="F70" s="39"/>
      <c r="G70" s="39"/>
      <c r="H70" s="40"/>
      <c r="I70" s="151">
        <v>23</v>
      </c>
      <c r="J70" s="42"/>
      <c r="K70" s="85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50"/>
      <c r="AC70" s="150"/>
      <c r="AD70" s="150"/>
      <c r="AE70" s="150"/>
      <c r="AF70" s="150"/>
      <c r="AG70" s="150"/>
      <c r="AH70" s="23"/>
    </row>
    <row r="71" ht="15.75" customHeight="1" spans="1:34">
      <c r="A71" s="23"/>
      <c r="B71" s="59" t="s">
        <v>73</v>
      </c>
      <c r="C71" s="107" t="s">
        <v>141</v>
      </c>
      <c r="D71" s="39"/>
      <c r="E71" s="39"/>
      <c r="F71" s="39"/>
      <c r="G71" s="39"/>
      <c r="H71" s="40"/>
      <c r="I71" s="151">
        <f>5%*I31</f>
        <v>103.31</v>
      </c>
      <c r="J71" s="42"/>
      <c r="K71" s="85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50"/>
      <c r="AC71" s="150"/>
      <c r="AD71" s="150"/>
      <c r="AE71" s="150"/>
      <c r="AF71" s="150"/>
      <c r="AG71" s="150"/>
      <c r="AH71" s="23"/>
    </row>
    <row r="72" ht="15.75" customHeight="1" spans="1:34">
      <c r="A72" s="23"/>
      <c r="B72" s="59" t="s">
        <v>76</v>
      </c>
      <c r="C72" s="107" t="s">
        <v>143</v>
      </c>
      <c r="D72" s="39"/>
      <c r="E72" s="39"/>
      <c r="F72" s="39"/>
      <c r="G72" s="39"/>
      <c r="H72" s="40"/>
      <c r="I72" s="151">
        <v>148.48</v>
      </c>
      <c r="J72" s="42"/>
      <c r="K72" s="85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50"/>
      <c r="AC72" s="150"/>
      <c r="AD72" s="150"/>
      <c r="AE72" s="150"/>
      <c r="AF72" s="150"/>
      <c r="AG72" s="150"/>
      <c r="AH72" s="23"/>
    </row>
    <row r="73" ht="15.75" customHeight="1" spans="1:34">
      <c r="A73" s="23"/>
      <c r="B73" s="59" t="s">
        <v>78</v>
      </c>
      <c r="C73" s="107"/>
      <c r="D73" s="39"/>
      <c r="E73" s="39"/>
      <c r="F73" s="39"/>
      <c r="G73" s="39"/>
      <c r="H73" s="40"/>
      <c r="I73" s="151"/>
      <c r="J73" s="42"/>
      <c r="K73" s="85"/>
      <c r="L73" s="23"/>
      <c r="M73" s="23" t="s">
        <v>145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50"/>
      <c r="AC73" s="150"/>
      <c r="AD73" s="150"/>
      <c r="AE73" s="150"/>
      <c r="AF73" s="150"/>
      <c r="AG73" s="150"/>
      <c r="AH73" s="23"/>
    </row>
    <row r="74" ht="15.75" customHeight="1" spans="1:34">
      <c r="A74" s="23"/>
      <c r="B74" s="100" t="s">
        <v>98</v>
      </c>
      <c r="C74" s="39"/>
      <c r="D74" s="39"/>
      <c r="E74" s="39"/>
      <c r="F74" s="39"/>
      <c r="G74" s="39"/>
      <c r="H74" s="40"/>
      <c r="I74" s="101">
        <f>SUM(I66:J73)</f>
        <v>652.6</v>
      </c>
      <c r="J74" s="42"/>
      <c r="K74" s="102"/>
      <c r="L74" s="23"/>
      <c r="M74" s="23" t="s">
        <v>146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2"/>
      <c r="J75" s="26"/>
      <c r="K75" s="10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3" t="s">
        <v>147</v>
      </c>
      <c r="C76" s="25"/>
      <c r="D76" s="25"/>
      <c r="E76" s="25"/>
      <c r="F76" s="25"/>
      <c r="G76" s="25"/>
      <c r="H76" s="25"/>
      <c r="I76" s="25"/>
      <c r="J76" s="26"/>
      <c r="K76" s="10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4"/>
      <c r="C77" s="55"/>
      <c r="D77" s="55"/>
      <c r="E77" s="55"/>
      <c r="F77" s="55"/>
      <c r="G77" s="55"/>
      <c r="H77" s="55"/>
      <c r="I77" s="55"/>
      <c r="J77" s="56"/>
      <c r="K77" s="102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1">
        <v>2</v>
      </c>
      <c r="C78" s="72" t="s">
        <v>148</v>
      </c>
      <c r="D78" s="39"/>
      <c r="E78" s="39"/>
      <c r="F78" s="39"/>
      <c r="G78" s="39"/>
      <c r="H78" s="40"/>
      <c r="I78" s="121" t="s">
        <v>61</v>
      </c>
      <c r="J78" s="42"/>
      <c r="K78" s="10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9" t="s">
        <v>89</v>
      </c>
      <c r="C79" s="107" t="s">
        <v>149</v>
      </c>
      <c r="D79" s="39"/>
      <c r="E79" s="39"/>
      <c r="F79" s="39"/>
      <c r="G79" s="39"/>
      <c r="H79" s="40"/>
      <c r="I79" s="75">
        <f>I49</f>
        <v>766.57</v>
      </c>
      <c r="J79" s="42"/>
      <c r="K79" s="102"/>
      <c r="L79" s="23"/>
      <c r="M79" s="23" t="s">
        <v>150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9" t="s">
        <v>101</v>
      </c>
      <c r="C80" s="107" t="s">
        <v>102</v>
      </c>
      <c r="D80" s="39"/>
      <c r="E80" s="39"/>
      <c r="F80" s="39"/>
      <c r="G80" s="39"/>
      <c r="H80" s="40"/>
      <c r="I80" s="75">
        <f>J61</f>
        <v>988.44</v>
      </c>
      <c r="J80" s="42"/>
      <c r="K80" s="102"/>
      <c r="L80" s="23"/>
      <c r="M80" s="23" t="s">
        <v>151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9" t="s">
        <v>124</v>
      </c>
      <c r="C81" s="107" t="s">
        <v>125</v>
      </c>
      <c r="D81" s="39"/>
      <c r="E81" s="39"/>
      <c r="F81" s="39"/>
      <c r="G81" s="39"/>
      <c r="H81" s="40"/>
      <c r="I81" s="75">
        <f>I74</f>
        <v>652.6</v>
      </c>
      <c r="J81" s="42"/>
      <c r="K81" s="102"/>
      <c r="L81" s="23"/>
      <c r="M81" s="23" t="s">
        <v>152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100" t="s">
        <v>98</v>
      </c>
      <c r="C82" s="39"/>
      <c r="D82" s="39"/>
      <c r="E82" s="39"/>
      <c r="F82" s="39"/>
      <c r="G82" s="39"/>
      <c r="H82" s="40"/>
      <c r="I82" s="101">
        <f>SUM(I79:J81)</f>
        <v>2407.61</v>
      </c>
      <c r="J82" s="42"/>
      <c r="K82" s="102"/>
      <c r="L82" s="23"/>
      <c r="M82" s="23" t="s">
        <v>153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2"/>
      <c r="J83" s="26"/>
      <c r="K83" s="10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9" t="s">
        <v>154</v>
      </c>
      <c r="C84" s="39"/>
      <c r="D84" s="39"/>
      <c r="E84" s="39"/>
      <c r="F84" s="39"/>
      <c r="G84" s="39"/>
      <c r="H84" s="39"/>
      <c r="I84" s="39"/>
      <c r="J84" s="42"/>
      <c r="K84" s="10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1">
        <v>3</v>
      </c>
      <c r="C85" s="72" t="s">
        <v>155</v>
      </c>
      <c r="D85" s="39"/>
      <c r="E85" s="39"/>
      <c r="F85" s="39"/>
      <c r="G85" s="39"/>
      <c r="H85" s="40"/>
      <c r="I85" s="103" t="s">
        <v>91</v>
      </c>
      <c r="J85" s="104" t="s">
        <v>61</v>
      </c>
      <c r="K85" s="10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9" t="s">
        <v>19</v>
      </c>
      <c r="C86" s="60" t="s">
        <v>156</v>
      </c>
      <c r="D86" s="39"/>
      <c r="E86" s="39"/>
      <c r="F86" s="39"/>
      <c r="G86" s="39"/>
      <c r="H86" s="40"/>
      <c r="I86" s="108">
        <f>(1/12)*0.0555</f>
        <v>0.0046</v>
      </c>
      <c r="J86" s="110">
        <f t="shared" ref="J86:J91" si="4">I86*$I$38</f>
        <v>12.36</v>
      </c>
      <c r="K86" s="102"/>
      <c r="L86" s="23"/>
      <c r="M86" s="23" t="s">
        <v>157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9" t="s">
        <v>22</v>
      </c>
      <c r="C87" s="60" t="s">
        <v>158</v>
      </c>
      <c r="D87" s="39"/>
      <c r="E87" s="39"/>
      <c r="F87" s="39"/>
      <c r="G87" s="39"/>
      <c r="H87" s="40"/>
      <c r="I87" s="108">
        <f>I60*I86</f>
        <v>0.0004</v>
      </c>
      <c r="J87" s="110">
        <f t="shared" si="4"/>
        <v>1.07</v>
      </c>
      <c r="K87" s="102"/>
      <c r="L87" s="23"/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9" t="s">
        <v>26</v>
      </c>
      <c r="C88" s="60" t="s">
        <v>160</v>
      </c>
      <c r="D88" s="39"/>
      <c r="E88" s="39"/>
      <c r="F88" s="39"/>
      <c r="G88" s="39"/>
      <c r="H88" s="40"/>
      <c r="I88" s="108">
        <v>0.02</v>
      </c>
      <c r="J88" s="110">
        <f t="shared" si="4"/>
        <v>53.72</v>
      </c>
      <c r="K88" s="102"/>
      <c r="L88" s="155"/>
      <c r="M88" s="23" t="s">
        <v>161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9" t="s">
        <v>30</v>
      </c>
      <c r="C89" s="60" t="s">
        <v>162</v>
      </c>
      <c r="D89" s="39"/>
      <c r="E89" s="39"/>
      <c r="F89" s="39"/>
      <c r="G89" s="39"/>
      <c r="H89" s="40"/>
      <c r="I89" s="108">
        <f>(7/30)/12</f>
        <v>0.0194</v>
      </c>
      <c r="J89" s="110">
        <f t="shared" si="4"/>
        <v>52.11</v>
      </c>
      <c r="K89" s="102"/>
      <c r="L89" s="23"/>
      <c r="M89" s="23" t="s">
        <v>163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9" t="s">
        <v>73</v>
      </c>
      <c r="C90" s="60" t="s">
        <v>164</v>
      </c>
      <c r="D90" s="39"/>
      <c r="E90" s="39"/>
      <c r="F90" s="39"/>
      <c r="G90" s="39"/>
      <c r="H90" s="40"/>
      <c r="I90" s="108">
        <f>I89*I61</f>
        <v>0.0071</v>
      </c>
      <c r="J90" s="110">
        <f t="shared" si="4"/>
        <v>19.07</v>
      </c>
      <c r="K90" s="102"/>
      <c r="L90" s="23"/>
      <c r="M90" s="23" t="s">
        <v>165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9" t="s">
        <v>76</v>
      </c>
      <c r="C91" s="60" t="s">
        <v>166</v>
      </c>
      <c r="D91" s="39"/>
      <c r="E91" s="39"/>
      <c r="F91" s="39"/>
      <c r="G91" s="39"/>
      <c r="H91" s="40"/>
      <c r="I91" s="108">
        <v>0.02</v>
      </c>
      <c r="J91" s="110">
        <f t="shared" si="4"/>
        <v>53.72</v>
      </c>
      <c r="K91" s="102"/>
      <c r="L91" s="23"/>
      <c r="M91" s="23" t="s">
        <v>167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100" t="s">
        <v>98</v>
      </c>
      <c r="C92" s="39"/>
      <c r="D92" s="39"/>
      <c r="E92" s="39"/>
      <c r="F92" s="39"/>
      <c r="G92" s="39"/>
      <c r="H92" s="40"/>
      <c r="I92" s="101">
        <f>SUM(J86:J91)</f>
        <v>192.05</v>
      </c>
      <c r="J92" s="42"/>
      <c r="K92" s="102"/>
      <c r="L92" s="23"/>
      <c r="M92" s="23" t="s">
        <v>168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9"/>
      <c r="C93" s="39"/>
      <c r="D93" s="39"/>
      <c r="E93" s="39"/>
      <c r="F93" s="39"/>
      <c r="G93" s="39"/>
      <c r="H93" s="39"/>
      <c r="I93" s="39"/>
      <c r="J93" s="42"/>
      <c r="K93" s="102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9" t="s">
        <v>169</v>
      </c>
      <c r="C94" s="39"/>
      <c r="D94" s="39"/>
      <c r="E94" s="39"/>
      <c r="F94" s="39"/>
      <c r="G94" s="39"/>
      <c r="H94" s="39"/>
      <c r="I94" s="39"/>
      <c r="J94" s="42"/>
      <c r="K94" s="102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100" t="s">
        <v>170</v>
      </c>
      <c r="C95" s="39"/>
      <c r="D95" s="39"/>
      <c r="E95" s="39"/>
      <c r="F95" s="39"/>
      <c r="G95" s="39"/>
      <c r="H95" s="39"/>
      <c r="I95" s="39"/>
      <c r="J95" s="42"/>
      <c r="K95" s="102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1" t="s">
        <v>171</v>
      </c>
      <c r="C96" s="72" t="s">
        <v>172</v>
      </c>
      <c r="D96" s="39"/>
      <c r="E96" s="39"/>
      <c r="F96" s="39"/>
      <c r="G96" s="39"/>
      <c r="H96" s="40"/>
      <c r="I96" s="103" t="s">
        <v>91</v>
      </c>
      <c r="J96" s="156" t="s">
        <v>61</v>
      </c>
      <c r="K96" s="102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9" t="s">
        <v>19</v>
      </c>
      <c r="C97" s="60" t="s">
        <v>173</v>
      </c>
      <c r="D97" s="39"/>
      <c r="E97" s="39"/>
      <c r="F97" s="39"/>
      <c r="G97" s="39"/>
      <c r="H97" s="40"/>
      <c r="I97" s="105">
        <f>((1+1+1/3)*(1/12))/12</f>
        <v>0.0162</v>
      </c>
      <c r="J97" s="106">
        <f t="shared" ref="J97:J102" si="5">I97*$I$41</f>
        <v>47.96</v>
      </c>
      <c r="K97" s="102"/>
      <c r="L97" s="23"/>
      <c r="M97" s="23" t="s">
        <v>174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9" t="s">
        <v>22</v>
      </c>
      <c r="C98" s="60" t="s">
        <v>175</v>
      </c>
      <c r="D98" s="39"/>
      <c r="E98" s="39"/>
      <c r="F98" s="39"/>
      <c r="G98" s="39"/>
      <c r="H98" s="40"/>
      <c r="I98" s="105">
        <f>((1/30)/12)</f>
        <v>0.0028</v>
      </c>
      <c r="J98" s="106">
        <f t="shared" si="5"/>
        <v>8.29</v>
      </c>
      <c r="K98" s="102"/>
      <c r="L98" s="23"/>
      <c r="M98" s="23" t="s">
        <v>176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9" t="s">
        <v>26</v>
      </c>
      <c r="C99" s="60" t="s">
        <v>177</v>
      </c>
      <c r="D99" s="39"/>
      <c r="E99" s="39"/>
      <c r="F99" s="39"/>
      <c r="G99" s="39"/>
      <c r="H99" s="40"/>
      <c r="I99" s="105">
        <f>((20/30)/12)*1.416%*45.22%</f>
        <v>0.0004</v>
      </c>
      <c r="J99" s="106">
        <f t="shared" si="5"/>
        <v>1.18</v>
      </c>
      <c r="K99" s="102"/>
      <c r="L99" s="23"/>
      <c r="M99" s="23" t="s">
        <v>178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9" t="s">
        <v>30</v>
      </c>
      <c r="C100" s="60" t="s">
        <v>179</v>
      </c>
      <c r="D100" s="39"/>
      <c r="E100" s="39"/>
      <c r="F100" s="39"/>
      <c r="G100" s="39"/>
      <c r="H100" s="40"/>
      <c r="I100" s="105">
        <f>(0.96/30)*(1/12)</f>
        <v>0.0027</v>
      </c>
      <c r="J100" s="106">
        <f t="shared" si="5"/>
        <v>7.99</v>
      </c>
      <c r="K100" s="102"/>
      <c r="L100" s="23"/>
      <c r="M100" s="23" t="s">
        <v>180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9" t="s">
        <v>73</v>
      </c>
      <c r="C101" s="60" t="s">
        <v>181</v>
      </c>
      <c r="D101" s="39"/>
      <c r="E101" s="39"/>
      <c r="F101" s="39"/>
      <c r="G101" s="39"/>
      <c r="H101" s="40"/>
      <c r="I101" s="105">
        <f>(((180/30)/12)*1.416%*54.78%*I61)</f>
        <v>0.0014</v>
      </c>
      <c r="J101" s="106">
        <f t="shared" si="5"/>
        <v>4.14</v>
      </c>
      <c r="K101" s="102"/>
      <c r="L101" s="23"/>
      <c r="M101" s="23" t="s">
        <v>182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9" t="s">
        <v>76</v>
      </c>
      <c r="C102" s="60" t="s">
        <v>183</v>
      </c>
      <c r="D102" s="39"/>
      <c r="E102" s="39"/>
      <c r="F102" s="39"/>
      <c r="G102" s="39"/>
      <c r="H102" s="40"/>
      <c r="I102" s="157">
        <f>(5.96/30)/12</f>
        <v>0.0166</v>
      </c>
      <c r="J102" s="106">
        <f t="shared" si="5"/>
        <v>49.15</v>
      </c>
      <c r="K102" s="102"/>
      <c r="L102" s="23"/>
      <c r="M102" s="23" t="s">
        <v>184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100" t="s">
        <v>98</v>
      </c>
      <c r="C103" s="39"/>
      <c r="D103" s="39"/>
      <c r="E103" s="39"/>
      <c r="F103" s="39"/>
      <c r="G103" s="39"/>
      <c r="H103" s="40"/>
      <c r="I103" s="158">
        <f t="shared" ref="I103:J103" si="6">SUM(I97:I102)</f>
        <v>0.0401</v>
      </c>
      <c r="J103" s="159">
        <f t="shared" si="6"/>
        <v>118.71</v>
      </c>
      <c r="K103" s="102"/>
      <c r="L103" s="23"/>
      <c r="M103" s="23" t="s">
        <v>168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2"/>
      <c r="J104" s="26"/>
      <c r="K104" s="10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100" t="s">
        <v>185</v>
      </c>
      <c r="C105" s="39"/>
      <c r="D105" s="39"/>
      <c r="E105" s="39"/>
      <c r="F105" s="39"/>
      <c r="G105" s="39"/>
      <c r="H105" s="39"/>
      <c r="I105" s="39"/>
      <c r="J105" s="42"/>
      <c r="K105" s="10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1" t="s">
        <v>186</v>
      </c>
      <c r="C106" s="72" t="s">
        <v>187</v>
      </c>
      <c r="D106" s="39"/>
      <c r="E106" s="39"/>
      <c r="F106" s="39"/>
      <c r="G106" s="39"/>
      <c r="H106" s="40"/>
      <c r="I106" s="103" t="s">
        <v>91</v>
      </c>
      <c r="J106" s="156" t="s">
        <v>61</v>
      </c>
      <c r="K106" s="102"/>
      <c r="L106" s="23"/>
      <c r="M106" s="23"/>
      <c r="N106" s="23" t="s">
        <v>188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9" t="s">
        <v>19</v>
      </c>
      <c r="C107" s="60" t="s">
        <v>189</v>
      </c>
      <c r="D107" s="39"/>
      <c r="E107" s="39"/>
      <c r="F107" s="39"/>
      <c r="G107" s="39"/>
      <c r="H107" s="40"/>
      <c r="I107" s="105"/>
      <c r="J107" s="106">
        <f>(I31+I32+I33)*I107</f>
        <v>0</v>
      </c>
      <c r="K107" s="10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100" t="s">
        <v>98</v>
      </c>
      <c r="C108" s="39"/>
      <c r="D108" s="39"/>
      <c r="E108" s="39"/>
      <c r="F108" s="39"/>
      <c r="G108" s="39"/>
      <c r="H108" s="40"/>
      <c r="I108" s="101">
        <f>SUM(J104:J107)</f>
        <v>0</v>
      </c>
      <c r="J108" s="42"/>
      <c r="K108" s="10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3" t="s">
        <v>190</v>
      </c>
      <c r="C110" s="25"/>
      <c r="D110" s="25"/>
      <c r="E110" s="25"/>
      <c r="F110" s="25"/>
      <c r="G110" s="25"/>
      <c r="H110" s="25"/>
      <c r="I110" s="25"/>
      <c r="J110" s="26"/>
      <c r="K110" s="10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4"/>
      <c r="C111" s="55"/>
      <c r="D111" s="55"/>
      <c r="E111" s="55"/>
      <c r="F111" s="55"/>
      <c r="G111" s="55"/>
      <c r="H111" s="55"/>
      <c r="I111" s="55"/>
      <c r="J111" s="56"/>
      <c r="K111" s="10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1">
        <v>4</v>
      </c>
      <c r="C112" s="72" t="s">
        <v>148</v>
      </c>
      <c r="D112" s="39"/>
      <c r="E112" s="39"/>
      <c r="F112" s="39"/>
      <c r="G112" s="39"/>
      <c r="H112" s="40"/>
      <c r="I112" s="121" t="s">
        <v>61</v>
      </c>
      <c r="J112" s="42"/>
      <c r="K112" s="10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9" t="s">
        <v>171</v>
      </c>
      <c r="C113" s="107" t="s">
        <v>191</v>
      </c>
      <c r="D113" s="39"/>
      <c r="E113" s="39"/>
      <c r="F113" s="39"/>
      <c r="G113" s="39"/>
      <c r="H113" s="40"/>
      <c r="I113" s="75">
        <f>J103</f>
        <v>118.71</v>
      </c>
      <c r="J113" s="42"/>
      <c r="K113" s="102"/>
      <c r="L113" s="23"/>
      <c r="M113" s="23" t="s">
        <v>192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9" t="s">
        <v>186</v>
      </c>
      <c r="C114" s="107" t="s">
        <v>187</v>
      </c>
      <c r="D114" s="39"/>
      <c r="E114" s="39"/>
      <c r="F114" s="39"/>
      <c r="G114" s="39"/>
      <c r="H114" s="40"/>
      <c r="I114" s="75">
        <f>I108</f>
        <v>0</v>
      </c>
      <c r="J114" s="42"/>
      <c r="K114" s="102"/>
      <c r="L114" s="23"/>
      <c r="M114" s="23" t="s">
        <v>193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100" t="s">
        <v>98</v>
      </c>
      <c r="C115" s="39"/>
      <c r="D115" s="39"/>
      <c r="E115" s="39"/>
      <c r="F115" s="39"/>
      <c r="G115" s="39"/>
      <c r="H115" s="40"/>
      <c r="I115" s="101">
        <f>SUM(I113:J114)</f>
        <v>118.71</v>
      </c>
      <c r="J115" s="42"/>
      <c r="K115" s="10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2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9" t="s">
        <v>194</v>
      </c>
      <c r="C117" s="39"/>
      <c r="D117" s="39"/>
      <c r="E117" s="39"/>
      <c r="F117" s="39"/>
      <c r="G117" s="39"/>
      <c r="H117" s="39"/>
      <c r="I117" s="39"/>
      <c r="J117" s="42"/>
      <c r="K117" s="70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1">
        <v>5</v>
      </c>
      <c r="C118" s="72" t="s">
        <v>195</v>
      </c>
      <c r="D118" s="39"/>
      <c r="E118" s="39"/>
      <c r="F118" s="39"/>
      <c r="G118" s="39"/>
      <c r="H118" s="40"/>
      <c r="I118" s="121" t="s">
        <v>61</v>
      </c>
      <c r="J118" s="42"/>
      <c r="K118" s="122"/>
      <c r="L118" s="23"/>
      <c r="M118" s="160" t="s">
        <v>196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9" t="s">
        <v>19</v>
      </c>
      <c r="C119" s="107" t="s">
        <v>197</v>
      </c>
      <c r="D119" s="39"/>
      <c r="E119" s="39"/>
      <c r="F119" s="39"/>
      <c r="G119" s="39"/>
      <c r="H119" s="40"/>
      <c r="I119" s="90">
        <f>INSUMOS!G15</f>
        <v>60.6</v>
      </c>
      <c r="J119" s="42"/>
      <c r="K119" s="85"/>
      <c r="L119" s="23"/>
      <c r="M119" s="160" t="s">
        <v>198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9" t="s">
        <v>22</v>
      </c>
      <c r="C120" s="107" t="s">
        <v>199</v>
      </c>
      <c r="D120" s="39"/>
      <c r="E120" s="39"/>
      <c r="F120" s="39"/>
      <c r="G120" s="39"/>
      <c r="H120" s="40"/>
      <c r="I120" s="90">
        <f>INSUMOS!N24+INSUMOS!U23</f>
        <v>6.97</v>
      </c>
      <c r="J120" s="42"/>
      <c r="K120" s="85"/>
      <c r="L120" s="77"/>
      <c r="M120" s="160" t="s">
        <v>198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9" t="s">
        <v>26</v>
      </c>
      <c r="C121" s="107" t="s">
        <v>200</v>
      </c>
      <c r="D121" s="39"/>
      <c r="E121" s="39"/>
      <c r="F121" s="39"/>
      <c r="G121" s="39"/>
      <c r="H121" s="40"/>
      <c r="I121" s="90">
        <f>INSUMOS!G23</f>
        <v>2.78</v>
      </c>
      <c r="J121" s="42"/>
      <c r="K121" s="85"/>
      <c r="L121" s="23"/>
      <c r="M121" s="160" t="s">
        <v>198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9" t="s">
        <v>30</v>
      </c>
      <c r="C122" s="107" t="s">
        <v>201</v>
      </c>
      <c r="D122" s="39"/>
      <c r="E122" s="39"/>
      <c r="F122" s="39"/>
      <c r="G122" s="39"/>
      <c r="H122" s="40"/>
      <c r="I122" s="90">
        <f>INSUMOS!U10</f>
        <v>37.44</v>
      </c>
      <c r="J122" s="42"/>
      <c r="K122" s="85"/>
      <c r="L122" s="23"/>
      <c r="M122" s="160" t="s">
        <v>198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100" t="s">
        <v>121</v>
      </c>
      <c r="C123" s="39"/>
      <c r="D123" s="39"/>
      <c r="E123" s="39"/>
      <c r="F123" s="39"/>
      <c r="G123" s="39"/>
      <c r="H123" s="40"/>
      <c r="I123" s="101">
        <f>SUM(I119:J122)</f>
        <v>107.79</v>
      </c>
      <c r="J123" s="42"/>
      <c r="K123" s="161"/>
      <c r="L123" s="23"/>
      <c r="M123" s="162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3"/>
      <c r="B124" s="164"/>
      <c r="C124" s="25"/>
      <c r="D124" s="25"/>
      <c r="E124" s="25"/>
      <c r="F124" s="25"/>
      <c r="G124" s="25"/>
      <c r="H124" s="25"/>
      <c r="I124" s="25"/>
      <c r="J124" s="26"/>
      <c r="K124" s="165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</row>
    <row r="125" ht="15.75" customHeight="1" spans="1:34">
      <c r="A125" s="163"/>
      <c r="B125" s="69" t="s">
        <v>202</v>
      </c>
      <c r="C125" s="39"/>
      <c r="D125" s="39"/>
      <c r="E125" s="39"/>
      <c r="F125" s="39"/>
      <c r="G125" s="39"/>
      <c r="H125" s="39"/>
      <c r="I125" s="39"/>
      <c r="J125" s="42"/>
      <c r="K125" s="166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</row>
    <row r="126" ht="15.75" customHeight="1" spans="1:34">
      <c r="A126" s="163"/>
      <c r="B126" s="71">
        <v>6</v>
      </c>
      <c r="C126" s="72" t="s">
        <v>203</v>
      </c>
      <c r="D126" s="39"/>
      <c r="E126" s="39"/>
      <c r="F126" s="39"/>
      <c r="G126" s="39"/>
      <c r="H126" s="40"/>
      <c r="I126" s="103" t="s">
        <v>91</v>
      </c>
      <c r="J126" s="156" t="s">
        <v>61</v>
      </c>
      <c r="K126" s="16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</row>
    <row r="127" ht="15.75" customHeight="1" spans="1:34">
      <c r="A127" s="163"/>
      <c r="B127" s="79" t="s">
        <v>19</v>
      </c>
      <c r="C127" s="107" t="s">
        <v>204</v>
      </c>
      <c r="D127" s="39"/>
      <c r="E127" s="39"/>
      <c r="F127" s="39"/>
      <c r="G127" s="39"/>
      <c r="H127" s="40"/>
      <c r="I127" s="108">
        <v>0.06</v>
      </c>
      <c r="J127" s="168">
        <f>I144*I127</f>
        <v>347.21</v>
      </c>
      <c r="K127" s="87"/>
      <c r="L127" s="77"/>
      <c r="M127" s="30" t="s">
        <v>205</v>
      </c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</row>
    <row r="128" ht="15.75" customHeight="1" spans="1:34">
      <c r="A128" s="163"/>
      <c r="B128" s="79" t="s">
        <v>22</v>
      </c>
      <c r="C128" s="107" t="s">
        <v>206</v>
      </c>
      <c r="D128" s="39"/>
      <c r="E128" s="39"/>
      <c r="F128" s="39"/>
      <c r="G128" s="39"/>
      <c r="H128" s="40"/>
      <c r="I128" s="108">
        <v>0.0679</v>
      </c>
      <c r="J128" s="168">
        <f>(J127+I144)*I128</f>
        <v>416.5</v>
      </c>
      <c r="K128" s="87"/>
      <c r="L128" s="77"/>
      <c r="M128" s="30" t="s">
        <v>207</v>
      </c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</row>
    <row r="129" ht="15.75" customHeight="1" spans="1:34">
      <c r="A129" s="163"/>
      <c r="B129" s="79" t="s">
        <v>26</v>
      </c>
      <c r="C129" s="107" t="s">
        <v>208</v>
      </c>
      <c r="D129" s="39"/>
      <c r="E129" s="39"/>
      <c r="F129" s="39"/>
      <c r="G129" s="39"/>
      <c r="H129" s="40"/>
      <c r="I129" s="108">
        <f>SUM(I130:I133)</f>
        <v>0.1425</v>
      </c>
      <c r="J129" s="168"/>
      <c r="K129" s="8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</row>
    <row r="130" ht="15.75" customHeight="1" spans="1:34">
      <c r="A130" s="18"/>
      <c r="B130" s="169" t="s">
        <v>209</v>
      </c>
      <c r="C130" s="40"/>
      <c r="D130" s="170" t="s">
        <v>210</v>
      </c>
      <c r="E130" s="80" t="s">
        <v>211</v>
      </c>
      <c r="F130" s="81"/>
      <c r="G130" s="81"/>
      <c r="H130" s="171"/>
      <c r="I130" s="108">
        <v>0.0165</v>
      </c>
      <c r="J130" s="168">
        <f>((I144+J127+J128)/(1-(I129)))*I130</f>
        <v>126.04</v>
      </c>
      <c r="K130" s="87"/>
      <c r="L130" s="77"/>
      <c r="M130" s="172" t="s">
        <v>212</v>
      </c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</row>
    <row r="131" ht="15.75" customHeight="1" spans="1:34">
      <c r="A131" s="18"/>
      <c r="B131" s="169" t="s">
        <v>213</v>
      </c>
      <c r="C131" s="40"/>
      <c r="D131" s="129"/>
      <c r="E131" s="80" t="s">
        <v>214</v>
      </c>
      <c r="F131" s="81"/>
      <c r="G131" s="81"/>
      <c r="H131" s="171"/>
      <c r="I131" s="173">
        <v>0.076</v>
      </c>
      <c r="J131" s="168">
        <f>((I144+J127+J128)/(1-(I129)))*I131</f>
        <v>580.57</v>
      </c>
      <c r="K131" s="87"/>
      <c r="L131" s="77"/>
      <c r="M131" s="172" t="s">
        <v>215</v>
      </c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</row>
    <row r="132" ht="15.75" customHeight="1" spans="1:34">
      <c r="A132" s="18"/>
      <c r="B132" s="169" t="s">
        <v>216</v>
      </c>
      <c r="C132" s="40"/>
      <c r="D132" s="174" t="s">
        <v>217</v>
      </c>
      <c r="E132" s="80" t="s">
        <v>218</v>
      </c>
      <c r="F132" s="81"/>
      <c r="G132" s="81"/>
      <c r="H132" s="171"/>
      <c r="I132" s="108">
        <v>0.05</v>
      </c>
      <c r="J132" s="168">
        <f>((I144+J127+J128)/(1-(I129)))*I132</f>
        <v>381.95</v>
      </c>
      <c r="K132" s="87"/>
      <c r="L132" s="77"/>
      <c r="M132" s="172" t="s">
        <v>219</v>
      </c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</row>
    <row r="133" ht="15.75" customHeight="1" spans="1:34">
      <c r="A133" s="18"/>
      <c r="B133" s="169" t="s">
        <v>220</v>
      </c>
      <c r="C133" s="40"/>
      <c r="D133" s="174" t="s">
        <v>221</v>
      </c>
      <c r="E133" s="80"/>
      <c r="F133" s="81"/>
      <c r="G133" s="81"/>
      <c r="H133" s="171"/>
      <c r="I133" s="108">
        <v>0</v>
      </c>
      <c r="J133" s="168">
        <f>((I144+J127+J128)/(1-(I129)))*I133</f>
        <v>0</v>
      </c>
      <c r="K133" s="87"/>
      <c r="L133" s="77"/>
      <c r="M133" s="172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</row>
    <row r="134" ht="15.75" customHeight="1" spans="1:34">
      <c r="A134" s="18"/>
      <c r="B134" s="100" t="s">
        <v>121</v>
      </c>
      <c r="C134" s="39"/>
      <c r="D134" s="39"/>
      <c r="E134" s="39"/>
      <c r="F134" s="39"/>
      <c r="G134" s="39"/>
      <c r="H134" s="40"/>
      <c r="I134" s="175"/>
      <c r="J134" s="120">
        <f>SUM(J127:J133)</f>
        <v>1852.27</v>
      </c>
      <c r="K134" s="176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</row>
    <row r="135" ht="15.75" customHeight="1" spans="1:34">
      <c r="A135" s="18"/>
      <c r="B135" s="177"/>
      <c r="C135" s="67"/>
      <c r="D135" s="67"/>
      <c r="E135" s="67"/>
      <c r="F135" s="67"/>
      <c r="G135" s="67"/>
      <c r="H135" s="67"/>
      <c r="I135" s="67"/>
      <c r="J135" s="68"/>
      <c r="K135" s="178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</row>
    <row r="136" ht="15.75" customHeight="1" spans="1:34">
      <c r="A136" s="18"/>
      <c r="B136" s="179" t="s">
        <v>222</v>
      </c>
      <c r="C136" s="25"/>
      <c r="D136" s="25"/>
      <c r="E136" s="25"/>
      <c r="F136" s="25"/>
      <c r="G136" s="25"/>
      <c r="H136" s="25"/>
      <c r="I136" s="25"/>
      <c r="J136" s="26"/>
      <c r="K136" s="180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</row>
    <row r="137" ht="15.75" customHeight="1" spans="1:34">
      <c r="A137" s="18"/>
      <c r="B137" s="181"/>
      <c r="J137" s="26"/>
      <c r="K137" s="178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</row>
    <row r="138" ht="15.75" customHeight="1" spans="1:34">
      <c r="A138" s="18"/>
      <c r="B138" s="58" t="s">
        <v>223</v>
      </c>
      <c r="C138" s="39"/>
      <c r="D138" s="39"/>
      <c r="E138" s="39"/>
      <c r="F138" s="39"/>
      <c r="G138" s="39"/>
      <c r="H138" s="40"/>
      <c r="I138" s="182" t="s">
        <v>61</v>
      </c>
      <c r="J138" s="42"/>
      <c r="K138" s="183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</row>
    <row r="139" ht="15.75" customHeight="1" spans="1:34">
      <c r="A139" s="18"/>
      <c r="B139" s="79" t="s">
        <v>19</v>
      </c>
      <c r="C139" s="107" t="s">
        <v>224</v>
      </c>
      <c r="D139" s="39"/>
      <c r="E139" s="39"/>
      <c r="F139" s="39"/>
      <c r="G139" s="39"/>
      <c r="H139" s="40"/>
      <c r="I139" s="75">
        <f>I41</f>
        <v>2960.64</v>
      </c>
      <c r="J139" s="42"/>
      <c r="K139" s="87"/>
      <c r="L139" s="77"/>
      <c r="M139" s="30" t="s">
        <v>225</v>
      </c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</row>
    <row r="140" ht="15.75" customHeight="1" spans="1:34">
      <c r="A140" s="18"/>
      <c r="B140" s="79" t="s">
        <v>22</v>
      </c>
      <c r="C140" s="107" t="s">
        <v>226</v>
      </c>
      <c r="D140" s="39"/>
      <c r="E140" s="39"/>
      <c r="F140" s="39"/>
      <c r="G140" s="39"/>
      <c r="H140" s="40"/>
      <c r="I140" s="75">
        <f>I82</f>
        <v>2407.61</v>
      </c>
      <c r="J140" s="42"/>
      <c r="K140" s="87"/>
      <c r="L140" s="77"/>
      <c r="M140" s="30" t="s">
        <v>227</v>
      </c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</row>
    <row r="141" ht="15.75" customHeight="1" spans="1:34">
      <c r="A141" s="18"/>
      <c r="B141" s="79" t="s">
        <v>26</v>
      </c>
      <c r="C141" s="107" t="s">
        <v>228</v>
      </c>
      <c r="D141" s="39"/>
      <c r="E141" s="39"/>
      <c r="F141" s="39"/>
      <c r="G141" s="39"/>
      <c r="H141" s="40"/>
      <c r="I141" s="75">
        <f>I92</f>
        <v>192.05</v>
      </c>
      <c r="J141" s="42"/>
      <c r="K141" s="87"/>
      <c r="L141" s="77"/>
      <c r="M141" s="30" t="s">
        <v>229</v>
      </c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</row>
    <row r="142" ht="15.75" customHeight="1" spans="1:34">
      <c r="A142" s="18"/>
      <c r="B142" s="79" t="s">
        <v>30</v>
      </c>
      <c r="C142" s="107" t="s">
        <v>230</v>
      </c>
      <c r="D142" s="39"/>
      <c r="E142" s="39"/>
      <c r="F142" s="39"/>
      <c r="G142" s="39"/>
      <c r="H142" s="40"/>
      <c r="I142" s="75">
        <f>I115</f>
        <v>118.71</v>
      </c>
      <c r="J142" s="42"/>
      <c r="K142" s="87"/>
      <c r="L142" s="77"/>
      <c r="M142" s="30" t="s">
        <v>231</v>
      </c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</row>
    <row r="143" ht="15.75" customHeight="1" spans="1:34">
      <c r="A143" s="18"/>
      <c r="B143" s="79" t="s">
        <v>73</v>
      </c>
      <c r="C143" s="107" t="s">
        <v>232</v>
      </c>
      <c r="D143" s="39"/>
      <c r="E143" s="39"/>
      <c r="F143" s="39"/>
      <c r="G143" s="39"/>
      <c r="H143" s="40"/>
      <c r="I143" s="75">
        <f>I123</f>
        <v>107.79</v>
      </c>
      <c r="J143" s="42"/>
      <c r="K143" s="87"/>
      <c r="L143" s="77"/>
      <c r="M143" s="30" t="s">
        <v>233</v>
      </c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</row>
    <row r="144" ht="15.75" customHeight="1" spans="1:34">
      <c r="A144" s="18"/>
      <c r="B144" s="100" t="s">
        <v>234</v>
      </c>
      <c r="C144" s="39"/>
      <c r="D144" s="39"/>
      <c r="E144" s="39"/>
      <c r="F144" s="39"/>
      <c r="G144" s="39"/>
      <c r="H144" s="40"/>
      <c r="I144" s="101">
        <f>SUM(I139:J143)</f>
        <v>5786.8</v>
      </c>
      <c r="J144" s="42"/>
      <c r="K144" s="176"/>
      <c r="L144" s="77"/>
      <c r="M144" s="30" t="s">
        <v>146</v>
      </c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</row>
    <row r="145" ht="15.75" customHeight="1" spans="1:34">
      <c r="A145" s="18"/>
      <c r="B145" s="79" t="s">
        <v>76</v>
      </c>
      <c r="C145" s="107" t="s">
        <v>235</v>
      </c>
      <c r="D145" s="39"/>
      <c r="E145" s="39"/>
      <c r="F145" s="39"/>
      <c r="G145" s="39"/>
      <c r="H145" s="40"/>
      <c r="I145" s="75">
        <f>J134</f>
        <v>1852.27</v>
      </c>
      <c r="J145" s="42"/>
      <c r="K145" s="87"/>
      <c r="L145" s="77"/>
      <c r="M145" s="30" t="s">
        <v>236</v>
      </c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</row>
    <row r="146" ht="15.75" customHeight="1" spans="1:34">
      <c r="A146" s="18"/>
      <c r="B146" s="184" t="s">
        <v>237</v>
      </c>
      <c r="C146" s="185"/>
      <c r="D146" s="185"/>
      <c r="E146" s="185"/>
      <c r="F146" s="185"/>
      <c r="G146" s="185"/>
      <c r="H146" s="186"/>
      <c r="I146" s="187">
        <f>I144+I145</f>
        <v>7639.07</v>
      </c>
      <c r="J146" s="188"/>
      <c r="K146" s="176"/>
      <c r="L146" s="77"/>
      <c r="M146" s="30" t="s">
        <v>238</v>
      </c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</row>
    <row r="147" ht="15.75" customHeight="1" spans="1:34">
      <c r="A147" s="18"/>
      <c r="B147" s="178"/>
      <c r="K147" s="178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</row>
    <row r="148" ht="15.75" customHeight="1" spans="1:34">
      <c r="A148" s="18"/>
      <c r="B148" s="189" t="s">
        <v>239</v>
      </c>
      <c r="C148" s="25"/>
      <c r="D148" s="25"/>
      <c r="E148" s="25"/>
      <c r="F148" s="25"/>
      <c r="G148" s="25"/>
      <c r="H148" s="25"/>
      <c r="I148" s="25"/>
      <c r="J148" s="25"/>
      <c r="K148" s="180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</row>
    <row r="149" ht="15.75" customHeight="1" spans="1:34">
      <c r="A149" s="18"/>
      <c r="B149" s="190"/>
      <c r="C149" s="77"/>
      <c r="D149" s="77"/>
      <c r="E149" s="77"/>
      <c r="F149" s="77"/>
      <c r="G149" s="77"/>
      <c r="H149" s="77"/>
      <c r="I149" s="77"/>
      <c r="J149" s="77"/>
      <c r="K149" s="178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</row>
    <row r="150" ht="12.75" customHeight="1" spans="1:34">
      <c r="A150" s="18"/>
      <c r="B150" s="191" t="s">
        <v>240</v>
      </c>
      <c r="C150" s="40"/>
      <c r="D150" s="192" t="s">
        <v>241</v>
      </c>
      <c r="E150" s="192" t="s">
        <v>242</v>
      </c>
      <c r="F150" s="193" t="s">
        <v>243</v>
      </c>
      <c r="G150" s="40"/>
      <c r="H150" s="192" t="s">
        <v>244</v>
      </c>
      <c r="I150" s="193" t="s">
        <v>245</v>
      </c>
      <c r="J150" s="40"/>
      <c r="K150" s="178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</row>
    <row r="151" ht="15.75" customHeight="1" spans="1:34">
      <c r="A151" s="18"/>
      <c r="B151" s="44" t="str">
        <f>I23</f>
        <v>Vigilância</v>
      </c>
      <c r="C151" s="40"/>
      <c r="D151" s="194">
        <f>I146</f>
        <v>7639.07</v>
      </c>
      <c r="E151" s="82">
        <v>2</v>
      </c>
      <c r="F151" s="195">
        <f>D151*E151</f>
        <v>15278.14</v>
      </c>
      <c r="G151" s="40"/>
      <c r="H151" s="114">
        <f>I16</f>
        <v>1</v>
      </c>
      <c r="I151" s="196">
        <f>F151*H151</f>
        <v>15278.14</v>
      </c>
      <c r="J151" s="40"/>
      <c r="K151" s="8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</row>
    <row r="152" ht="15.75" customHeight="1" spans="1:34">
      <c r="A152" s="18"/>
      <c r="B152" s="197" t="s">
        <v>246</v>
      </c>
      <c r="C152" s="39"/>
      <c r="D152" s="39"/>
      <c r="E152" s="39"/>
      <c r="F152" s="39"/>
      <c r="G152" s="39"/>
      <c r="H152" s="40"/>
      <c r="I152" s="198">
        <f>I151</f>
        <v>15278.14</v>
      </c>
      <c r="J152" s="40"/>
      <c r="K152" s="19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</row>
    <row r="153" ht="15.75" customHeight="1" spans="1:34">
      <c r="A153" s="18"/>
      <c r="B153" s="200" t="s">
        <v>247</v>
      </c>
      <c r="C153" s="39"/>
      <c r="D153" s="39"/>
      <c r="E153" s="39"/>
      <c r="F153" s="39"/>
      <c r="G153" s="39"/>
      <c r="H153" s="40"/>
      <c r="I153" s="198"/>
      <c r="J153" s="40"/>
      <c r="K153" s="19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</row>
    <row r="154" ht="15.75" customHeight="1" spans="1:34">
      <c r="A154" s="18"/>
      <c r="B154" s="201" t="s">
        <v>248</v>
      </c>
      <c r="C154" s="39"/>
      <c r="D154" s="39"/>
      <c r="E154" s="39"/>
      <c r="F154" s="39"/>
      <c r="G154" s="39"/>
      <c r="H154" s="40"/>
      <c r="I154" s="198">
        <f>I152+I153</f>
        <v>15278.14</v>
      </c>
      <c r="J154" s="40"/>
      <c r="K154" s="19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</row>
    <row r="155" ht="15.75" customHeight="1" spans="1:34">
      <c r="A155" s="18"/>
      <c r="B155" s="202"/>
      <c r="C155" s="30"/>
      <c r="D155" s="203"/>
      <c r="E155" s="77"/>
      <c r="F155" s="77"/>
      <c r="G155" s="77"/>
      <c r="H155" s="77"/>
      <c r="I155" s="77"/>
      <c r="J155" s="77"/>
      <c r="K155" s="19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</row>
    <row r="156" ht="15.75" customHeight="1" spans="1:34">
      <c r="A156" s="18"/>
      <c r="B156" s="189" t="s">
        <v>249</v>
      </c>
      <c r="C156" s="25"/>
      <c r="D156" s="25"/>
      <c r="E156" s="25"/>
      <c r="F156" s="25"/>
      <c r="G156" s="25"/>
      <c r="H156" s="25"/>
      <c r="I156" s="25"/>
      <c r="J156" s="25"/>
      <c r="K156" s="8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</row>
    <row r="157" ht="15.75" customHeight="1" spans="1:34">
      <c r="A157" s="18"/>
      <c r="B157" s="190"/>
      <c r="C157" s="77"/>
      <c r="D157" s="77"/>
      <c r="E157" s="77"/>
      <c r="F157" s="77"/>
      <c r="G157" s="77"/>
      <c r="H157" s="77"/>
      <c r="I157" s="77"/>
      <c r="J157" s="77"/>
      <c r="K157" s="19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</row>
    <row r="158" ht="15.75" customHeight="1" spans="1:34">
      <c r="A158" s="18"/>
      <c r="B158" s="204" t="s">
        <v>250</v>
      </c>
      <c r="C158" s="39"/>
      <c r="D158" s="39"/>
      <c r="E158" s="39"/>
      <c r="F158" s="39"/>
      <c r="G158" s="39"/>
      <c r="H158" s="39"/>
      <c r="I158" s="39"/>
      <c r="J158" s="40"/>
      <c r="K158" s="176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</row>
    <row r="159" ht="15.75" customHeight="1" spans="1:34">
      <c r="A159" s="18"/>
      <c r="B159" s="205" t="s">
        <v>251</v>
      </c>
      <c r="C159" s="39"/>
      <c r="D159" s="39"/>
      <c r="E159" s="39"/>
      <c r="F159" s="39"/>
      <c r="G159" s="39"/>
      <c r="H159" s="40"/>
      <c r="I159" s="206" t="s">
        <v>252</v>
      </c>
      <c r="J159" s="40"/>
      <c r="K159" s="178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</row>
    <row r="160" ht="15.75" customHeight="1" spans="1:34">
      <c r="A160" s="18"/>
      <c r="B160" s="89" t="s">
        <v>253</v>
      </c>
      <c r="C160" s="39"/>
      <c r="D160" s="39"/>
      <c r="E160" s="39"/>
      <c r="F160" s="39"/>
      <c r="G160" s="39"/>
      <c r="H160" s="40"/>
      <c r="I160" s="195">
        <f>I154</f>
        <v>15278.14</v>
      </c>
      <c r="J160" s="40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</row>
    <row r="161" ht="15.75" customHeight="1" spans="1:34">
      <c r="A161" s="18"/>
      <c r="B161" s="89" t="s">
        <v>254</v>
      </c>
      <c r="C161" s="39"/>
      <c r="D161" s="39"/>
      <c r="E161" s="39"/>
      <c r="F161" s="39"/>
      <c r="G161" s="39"/>
      <c r="H161" s="40"/>
      <c r="I161" s="207">
        <f>H12</f>
        <v>12</v>
      </c>
      <c r="J161" s="13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</row>
    <row r="162" ht="15.75" customHeight="1" spans="1:34">
      <c r="A162" s="18"/>
      <c r="B162" s="208" t="s">
        <v>255</v>
      </c>
      <c r="C162" s="39"/>
      <c r="D162" s="39"/>
      <c r="E162" s="39"/>
      <c r="F162" s="39"/>
      <c r="G162" s="39"/>
      <c r="H162" s="39"/>
      <c r="I162" s="209">
        <f>I160*I161</f>
        <v>183337.68</v>
      </c>
      <c r="J162" s="3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08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6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7" t="s">
        <v>31</v>
      </c>
      <c r="D12" s="48"/>
      <c r="E12" s="48"/>
      <c r="F12" s="48"/>
      <c r="G12" s="48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9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9" t="s">
        <v>37</v>
      </c>
      <c r="D16" s="39"/>
      <c r="E16" s="39"/>
      <c r="F16" s="39"/>
      <c r="G16" s="39"/>
      <c r="H16" s="40"/>
      <c r="I16" s="41">
        <v>1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50" t="s">
        <v>39</v>
      </c>
      <c r="D17" s="51" t="s">
        <v>262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2" t="s">
        <v>42</v>
      </c>
      <c r="C19" s="25"/>
      <c r="D19" s="25"/>
      <c r="E19" s="25"/>
      <c r="F19" s="25"/>
      <c r="G19" s="25"/>
      <c r="H19" s="25"/>
      <c r="I19" s="25"/>
      <c r="J19" s="26"/>
      <c r="K19" s="5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4" t="s">
        <v>43</v>
      </c>
      <c r="C21" s="55"/>
      <c r="D21" s="55"/>
      <c r="E21" s="55"/>
      <c r="F21" s="55"/>
      <c r="G21" s="55"/>
      <c r="H21" s="55"/>
      <c r="I21" s="55"/>
      <c r="J21" s="56"/>
      <c r="K21" s="5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8" t="s">
        <v>44</v>
      </c>
      <c r="C22" s="39"/>
      <c r="D22" s="39"/>
      <c r="E22" s="39"/>
      <c r="F22" s="39"/>
      <c r="G22" s="39"/>
      <c r="H22" s="39"/>
      <c r="I22" s="39"/>
      <c r="J22" s="42"/>
      <c r="K22" s="5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9">
        <v>1</v>
      </c>
      <c r="C23" s="60" t="s">
        <v>45</v>
      </c>
      <c r="D23" s="39"/>
      <c r="E23" s="39"/>
      <c r="F23" s="39"/>
      <c r="G23" s="39"/>
      <c r="H23" s="40"/>
      <c r="I23" s="61" t="s">
        <v>46</v>
      </c>
      <c r="J23" s="42"/>
      <c r="K23" s="57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9">
        <v>2</v>
      </c>
      <c r="C24" s="60" t="s">
        <v>48</v>
      </c>
      <c r="D24" s="39"/>
      <c r="E24" s="39"/>
      <c r="F24" s="39"/>
      <c r="G24" s="39"/>
      <c r="H24" s="40"/>
      <c r="I24" s="61" t="s">
        <v>49</v>
      </c>
      <c r="J24" s="42"/>
      <c r="K24" s="57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9">
        <v>3</v>
      </c>
      <c r="C25" s="60" t="s">
        <v>51</v>
      </c>
      <c r="D25" s="39"/>
      <c r="E25" s="39"/>
      <c r="F25" s="39"/>
      <c r="G25" s="39"/>
      <c r="H25" s="40"/>
      <c r="I25" s="62">
        <v>2066.11</v>
      </c>
      <c r="J25" s="42"/>
      <c r="K25" s="63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9">
        <v>4</v>
      </c>
      <c r="C26" s="60" t="s">
        <v>53</v>
      </c>
      <c r="D26" s="39"/>
      <c r="E26" s="39"/>
      <c r="F26" s="39"/>
      <c r="G26" s="39"/>
      <c r="H26" s="40"/>
      <c r="I26" s="61" t="s">
        <v>54</v>
      </c>
      <c r="J26" s="42"/>
      <c r="K26" s="64"/>
      <c r="L26" s="23"/>
      <c r="M26" s="23" t="s">
        <v>55</v>
      </c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9">
        <v>5</v>
      </c>
      <c r="C27" s="60" t="s">
        <v>56</v>
      </c>
      <c r="D27" s="39"/>
      <c r="E27" s="39"/>
      <c r="F27" s="39"/>
      <c r="G27" s="39"/>
      <c r="H27" s="40"/>
      <c r="I27" s="61" t="s">
        <v>57</v>
      </c>
      <c r="J27" s="42"/>
      <c r="K27" s="64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6"/>
      <c r="C28" s="67"/>
      <c r="D28" s="67"/>
      <c r="E28" s="67"/>
      <c r="F28" s="67"/>
      <c r="G28" s="67"/>
      <c r="H28" s="67"/>
      <c r="I28" s="67"/>
      <c r="J28" s="68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9" t="s">
        <v>59</v>
      </c>
      <c r="C29" s="39"/>
      <c r="D29" s="39"/>
      <c r="E29" s="39"/>
      <c r="F29" s="39"/>
      <c r="G29" s="39"/>
      <c r="H29" s="39"/>
      <c r="I29" s="39"/>
      <c r="J29" s="42"/>
      <c r="K29" s="70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1">
        <v>1</v>
      </c>
      <c r="C30" s="72" t="s">
        <v>60</v>
      </c>
      <c r="D30" s="39"/>
      <c r="E30" s="39"/>
      <c r="F30" s="39"/>
      <c r="G30" s="39"/>
      <c r="H30" s="40"/>
      <c r="I30" s="73" t="s">
        <v>61</v>
      </c>
      <c r="J30" s="42"/>
      <c r="K30" s="74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9" t="s">
        <v>19</v>
      </c>
      <c r="C31" s="38" t="s">
        <v>62</v>
      </c>
      <c r="D31" s="39"/>
      <c r="E31" s="39"/>
      <c r="F31" s="39"/>
      <c r="G31" s="39"/>
      <c r="H31" s="40"/>
      <c r="I31" s="75">
        <f>I25</f>
        <v>2066.11</v>
      </c>
      <c r="J31" s="42"/>
      <c r="K31" s="76">
        <f>((I31/(I25/220)))</f>
        <v>220</v>
      </c>
      <c r="L31" s="77"/>
      <c r="M31" s="78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9" t="s">
        <v>22</v>
      </c>
      <c r="C32" s="80" t="s">
        <v>64</v>
      </c>
      <c r="D32" s="81"/>
      <c r="E32" s="82" t="s">
        <v>65</v>
      </c>
      <c r="F32" s="82" t="s">
        <v>66</v>
      </c>
      <c r="G32" s="83">
        <f>I25</f>
        <v>2066.11</v>
      </c>
      <c r="H32" s="84">
        <v>0.3</v>
      </c>
      <c r="I32" s="75">
        <f t="shared" ref="I32:I33" si="0">IF(F32="N",0,G32*H32)</f>
        <v>619.83</v>
      </c>
      <c r="J32" s="42"/>
      <c r="K32" s="85"/>
      <c r="L32" s="23"/>
      <c r="M32" s="78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9" t="s">
        <v>26</v>
      </c>
      <c r="C33" s="80" t="s">
        <v>68</v>
      </c>
      <c r="D33" s="81"/>
      <c r="E33" s="82" t="s">
        <v>65</v>
      </c>
      <c r="F33" s="82" t="s">
        <v>69</v>
      </c>
      <c r="G33" s="83">
        <v>1621</v>
      </c>
      <c r="H33" s="84">
        <v>0.1</v>
      </c>
      <c r="I33" s="86">
        <f t="shared" si="0"/>
        <v>0</v>
      </c>
      <c r="J33" s="42"/>
      <c r="K33" s="85"/>
      <c r="L33" s="23"/>
      <c r="M33" s="78" t="s">
        <v>70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9" t="s">
        <v>30</v>
      </c>
      <c r="C34" s="80" t="s">
        <v>71</v>
      </c>
      <c r="D34" s="81"/>
      <c r="E34" s="82" t="s">
        <v>65</v>
      </c>
      <c r="F34" s="82" t="s">
        <v>66</v>
      </c>
      <c r="G34" s="83">
        <f>IF(F34="N",0,I31+I32+I33)</f>
        <v>2685.94</v>
      </c>
      <c r="H34" s="84">
        <v>0.2</v>
      </c>
      <c r="I34" s="75">
        <f>IF(F34="N",0,(G34/220)*H34*7*15)</f>
        <v>256.39</v>
      </c>
      <c r="J34" s="42"/>
      <c r="K34" s="87"/>
      <c r="L34" s="23"/>
      <c r="M34" s="78" t="s">
        <v>72</v>
      </c>
      <c r="N34" s="78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9" t="s">
        <v>73</v>
      </c>
      <c r="C35" s="80" t="s">
        <v>74</v>
      </c>
      <c r="D35" s="81"/>
      <c r="E35" s="81"/>
      <c r="F35" s="81"/>
      <c r="G35" s="82" t="s">
        <v>65</v>
      </c>
      <c r="H35" s="88" t="s">
        <v>69</v>
      </c>
      <c r="I35" s="75">
        <f>IF(H35="N",0,(G34/220)*0.1429*8*15*H34)</f>
        <v>0</v>
      </c>
      <c r="J35" s="42"/>
      <c r="K35" s="87"/>
      <c r="L35" s="23"/>
      <c r="M35" s="23" t="s">
        <v>75</v>
      </c>
      <c r="N35" s="23"/>
      <c r="O35" s="23"/>
      <c r="P35" s="23"/>
      <c r="Q35" s="23"/>
      <c r="R35" s="77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9" t="s">
        <v>77</v>
      </c>
      <c r="D36" s="39"/>
      <c r="E36" s="39"/>
      <c r="F36" s="39"/>
      <c r="G36" s="39"/>
      <c r="H36" s="40"/>
      <c r="I36" s="90">
        <v>0</v>
      </c>
      <c r="J36" s="42"/>
      <c r="K36" s="77"/>
      <c r="L36" s="23"/>
      <c r="M36" s="91"/>
      <c r="N36" s="25"/>
      <c r="O36" s="92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9" t="s">
        <v>79</v>
      </c>
      <c r="D37" s="39"/>
      <c r="E37" s="39"/>
      <c r="F37" s="39"/>
      <c r="G37" s="39"/>
      <c r="H37" s="40"/>
      <c r="I37" s="90">
        <v>0</v>
      </c>
      <c r="J37" s="42"/>
      <c r="K37" s="210"/>
      <c r="L37" s="23"/>
      <c r="M37" s="91"/>
      <c r="N37" s="91"/>
      <c r="O37" s="92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6" t="s">
        <v>80</v>
      </c>
      <c r="C38" s="39"/>
      <c r="D38" s="39"/>
      <c r="E38" s="39"/>
      <c r="F38" s="39"/>
      <c r="G38" s="39"/>
      <c r="H38" s="40"/>
      <c r="I38" s="97">
        <f>SUM(I31:J37)</f>
        <v>2942.33</v>
      </c>
      <c r="J38" s="42"/>
      <c r="K38" s="77"/>
      <c r="L38" s="23"/>
      <c r="M38" s="91"/>
      <c r="N38" s="91"/>
      <c r="O38" s="92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80" t="s">
        <v>82</v>
      </c>
      <c r="D39" s="81"/>
      <c r="E39" s="82" t="s">
        <v>65</v>
      </c>
      <c r="F39" s="82" t="s">
        <v>66</v>
      </c>
      <c r="G39" s="83">
        <f>IF(F39="N",0,I31+I32+I33)</f>
        <v>2685.94</v>
      </c>
      <c r="H39" s="84">
        <v>0.5</v>
      </c>
      <c r="I39" s="90">
        <f>IF(F39="N",0,(G39/220)*(1+H39)*(1+H34)*15)</f>
        <v>329.64</v>
      </c>
      <c r="J39" s="42"/>
      <c r="K39" s="77"/>
      <c r="L39" s="23"/>
      <c r="M39" s="91" t="s">
        <v>83</v>
      </c>
      <c r="N39" s="91"/>
      <c r="O39" s="92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9" t="s">
        <v>84</v>
      </c>
      <c r="C40" s="60" t="s">
        <v>79</v>
      </c>
      <c r="D40" s="39"/>
      <c r="E40" s="39"/>
      <c r="F40" s="39"/>
      <c r="G40" s="39"/>
      <c r="H40" s="40"/>
      <c r="I40" s="98">
        <v>0</v>
      </c>
      <c r="J40" s="56"/>
      <c r="K40" s="99"/>
      <c r="L40" s="77"/>
      <c r="M40" s="78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100" t="s">
        <v>85</v>
      </c>
      <c r="C41" s="39"/>
      <c r="D41" s="39"/>
      <c r="E41" s="39"/>
      <c r="F41" s="39"/>
      <c r="G41" s="39"/>
      <c r="H41" s="40"/>
      <c r="I41" s="101">
        <f>SUM(I38:J40)</f>
        <v>3271.97</v>
      </c>
      <c r="J41" s="42"/>
      <c r="K41" s="102"/>
      <c r="L41" s="23"/>
      <c r="M41" s="23" t="s">
        <v>86</v>
      </c>
      <c r="N41" s="23"/>
      <c r="O41" s="64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6"/>
      <c r="C42" s="67"/>
      <c r="D42" s="67"/>
      <c r="E42" s="67"/>
      <c r="F42" s="67"/>
      <c r="G42" s="67"/>
      <c r="H42" s="67"/>
      <c r="I42" s="67"/>
      <c r="J42" s="68"/>
      <c r="K42" s="27"/>
      <c r="L42" s="65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9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8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1" t="s">
        <v>89</v>
      </c>
      <c r="C45" s="72" t="s">
        <v>90</v>
      </c>
      <c r="D45" s="39"/>
      <c r="E45" s="39"/>
      <c r="F45" s="39"/>
      <c r="G45" s="39"/>
      <c r="H45" s="40"/>
      <c r="I45" s="103" t="s">
        <v>91</v>
      </c>
      <c r="J45" s="104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9" t="s">
        <v>19</v>
      </c>
      <c r="C46" s="60" t="s">
        <v>92</v>
      </c>
      <c r="D46" s="39"/>
      <c r="E46" s="39"/>
      <c r="F46" s="39"/>
      <c r="G46" s="39"/>
      <c r="H46" s="40"/>
      <c r="I46" s="105">
        <f>1/12</f>
        <v>0.0833</v>
      </c>
      <c r="J46" s="106">
        <f t="shared" ref="J46:J48" si="1">I46*$I$38</f>
        <v>245.1</v>
      </c>
      <c r="K46" s="27"/>
      <c r="L46" s="23"/>
      <c r="M46" s="78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9" t="s">
        <v>22</v>
      </c>
      <c r="C47" s="60" t="s">
        <v>94</v>
      </c>
      <c r="D47" s="39"/>
      <c r="E47" s="39"/>
      <c r="F47" s="39"/>
      <c r="G47" s="39"/>
      <c r="H47" s="40"/>
      <c r="I47" s="105">
        <v>0.121</v>
      </c>
      <c r="J47" s="106">
        <f t="shared" si="1"/>
        <v>356.02</v>
      </c>
      <c r="K47" s="27"/>
      <c r="L47" s="23"/>
      <c r="M47" s="78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9" t="s">
        <v>26</v>
      </c>
      <c r="C48" s="107" t="s">
        <v>96</v>
      </c>
      <c r="D48" s="39"/>
      <c r="E48" s="39"/>
      <c r="F48" s="39"/>
      <c r="G48" s="39"/>
      <c r="H48" s="40"/>
      <c r="I48" s="108">
        <f>(I46+I47+I97)*I61</f>
        <v>0.0811</v>
      </c>
      <c r="J48" s="106">
        <f t="shared" si="1"/>
        <v>238.62</v>
      </c>
      <c r="K48" s="27"/>
      <c r="L48" s="23"/>
      <c r="M48" s="78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100" t="s">
        <v>98</v>
      </c>
      <c r="C49" s="39"/>
      <c r="D49" s="39"/>
      <c r="E49" s="39"/>
      <c r="F49" s="39"/>
      <c r="G49" s="39"/>
      <c r="H49" s="40"/>
      <c r="I49" s="101">
        <f>SUM(J46:J48)</f>
        <v>839.74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9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8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1" t="s">
        <v>101</v>
      </c>
      <c r="C52" s="72" t="s">
        <v>102</v>
      </c>
      <c r="D52" s="39"/>
      <c r="E52" s="39"/>
      <c r="F52" s="39"/>
      <c r="G52" s="39"/>
      <c r="H52" s="40"/>
      <c r="I52" s="103" t="s">
        <v>91</v>
      </c>
      <c r="J52" s="104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9" t="s">
        <v>19</v>
      </c>
      <c r="C53" s="60" t="s">
        <v>103</v>
      </c>
      <c r="D53" s="39"/>
      <c r="E53" s="39"/>
      <c r="F53" s="39"/>
      <c r="G53" s="39"/>
      <c r="H53" s="40"/>
      <c r="I53" s="105">
        <v>0.2</v>
      </c>
      <c r="J53" s="110">
        <f t="shared" ref="J53:J60" si="2">I53*$I$38</f>
        <v>588.47</v>
      </c>
      <c r="K53" s="27"/>
      <c r="L53" s="111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9" t="s">
        <v>22</v>
      </c>
      <c r="C54" s="60" t="s">
        <v>105</v>
      </c>
      <c r="D54" s="39"/>
      <c r="E54" s="39"/>
      <c r="F54" s="39"/>
      <c r="G54" s="39"/>
      <c r="H54" s="40"/>
      <c r="I54" s="105">
        <v>0.025</v>
      </c>
      <c r="J54" s="110">
        <f t="shared" si="2"/>
        <v>73.56</v>
      </c>
      <c r="K54" s="27"/>
      <c r="L54" s="111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9" t="s">
        <v>26</v>
      </c>
      <c r="C55" s="112" t="s">
        <v>107</v>
      </c>
      <c r="D55" s="113"/>
      <c r="E55" s="114" t="s">
        <v>108</v>
      </c>
      <c r="F55" s="115">
        <v>1</v>
      </c>
      <c r="G55" s="116" t="s">
        <v>109</v>
      </c>
      <c r="H55" s="117">
        <v>0.03</v>
      </c>
      <c r="I55" s="93">
        <f>F55*H55</f>
        <v>0.03</v>
      </c>
      <c r="J55" s="110">
        <f t="shared" si="2"/>
        <v>88.27</v>
      </c>
      <c r="K55" s="27"/>
      <c r="L55" s="111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9" t="s">
        <v>30</v>
      </c>
      <c r="C56" s="60" t="s">
        <v>111</v>
      </c>
      <c r="D56" s="39"/>
      <c r="E56" s="39"/>
      <c r="F56" s="39"/>
      <c r="G56" s="39"/>
      <c r="H56" s="40"/>
      <c r="I56" s="105">
        <v>0.015</v>
      </c>
      <c r="J56" s="110">
        <f t="shared" si="2"/>
        <v>44.13</v>
      </c>
      <c r="K56" s="27"/>
      <c r="L56" s="111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9" t="s">
        <v>73</v>
      </c>
      <c r="C57" s="60" t="s">
        <v>113</v>
      </c>
      <c r="D57" s="39"/>
      <c r="E57" s="39"/>
      <c r="F57" s="39"/>
      <c r="G57" s="39"/>
      <c r="H57" s="40"/>
      <c r="I57" s="118">
        <v>0.01</v>
      </c>
      <c r="J57" s="110">
        <f t="shared" si="2"/>
        <v>29.42</v>
      </c>
      <c r="K57" s="27"/>
      <c r="L57" s="111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9" t="s">
        <v>76</v>
      </c>
      <c r="C58" s="60" t="s">
        <v>115</v>
      </c>
      <c r="D58" s="39"/>
      <c r="E58" s="39"/>
      <c r="F58" s="39"/>
      <c r="G58" s="39"/>
      <c r="H58" s="40"/>
      <c r="I58" s="105">
        <v>0.006</v>
      </c>
      <c r="J58" s="110">
        <f t="shared" si="2"/>
        <v>17.65</v>
      </c>
      <c r="K58" s="27"/>
      <c r="L58" s="111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9" t="s">
        <v>78</v>
      </c>
      <c r="C59" s="60" t="s">
        <v>117</v>
      </c>
      <c r="D59" s="39"/>
      <c r="E59" s="39"/>
      <c r="F59" s="39"/>
      <c r="G59" s="39"/>
      <c r="H59" s="40"/>
      <c r="I59" s="105">
        <v>0.002</v>
      </c>
      <c r="J59" s="110">
        <f t="shared" si="2"/>
        <v>5.88</v>
      </c>
      <c r="K59" s="27"/>
      <c r="L59" s="111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9" t="s">
        <v>81</v>
      </c>
      <c r="C60" s="60" t="s">
        <v>119</v>
      </c>
      <c r="D60" s="39"/>
      <c r="E60" s="39"/>
      <c r="F60" s="39"/>
      <c r="G60" s="39"/>
      <c r="H60" s="40"/>
      <c r="I60" s="118">
        <v>0.08</v>
      </c>
      <c r="J60" s="110">
        <f t="shared" si="2"/>
        <v>235.39</v>
      </c>
      <c r="K60" s="27"/>
      <c r="L60" s="111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100" t="s">
        <v>121</v>
      </c>
      <c r="C61" s="39"/>
      <c r="D61" s="39"/>
      <c r="E61" s="39"/>
      <c r="F61" s="39"/>
      <c r="G61" s="39"/>
      <c r="H61" s="40"/>
      <c r="I61" s="119">
        <f t="shared" ref="I61:J61" si="3">SUM(I53:I60)</f>
        <v>0.368</v>
      </c>
      <c r="J61" s="120">
        <f t="shared" si="3"/>
        <v>1082.77</v>
      </c>
      <c r="K61" s="27"/>
      <c r="L61" s="111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9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100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1" t="s">
        <v>124</v>
      </c>
      <c r="C64" s="72" t="s">
        <v>125</v>
      </c>
      <c r="D64" s="39"/>
      <c r="E64" s="39"/>
      <c r="F64" s="39"/>
      <c r="G64" s="39"/>
      <c r="H64" s="40"/>
      <c r="I64" s="121" t="s">
        <v>61</v>
      </c>
      <c r="J64" s="42"/>
      <c r="K64" s="1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3" t="s">
        <v>19</v>
      </c>
      <c r="C65" s="124" t="s">
        <v>126</v>
      </c>
      <c r="D65" s="125" t="s">
        <v>127</v>
      </c>
      <c r="E65" s="125" t="s">
        <v>128</v>
      </c>
      <c r="F65" s="125" t="s">
        <v>129</v>
      </c>
      <c r="G65" s="125" t="s">
        <v>130</v>
      </c>
      <c r="H65" s="125" t="s">
        <v>131</v>
      </c>
      <c r="I65" s="126">
        <f>IF(D66="N",0,(E66*F66*G66)-H66)</f>
        <v>-24.97</v>
      </c>
      <c r="J65" s="68"/>
      <c r="K65" s="85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7"/>
      <c r="AC65" s="3"/>
      <c r="AD65" s="127"/>
      <c r="AE65" s="3"/>
      <c r="AF65" s="127"/>
      <c r="AG65" s="3"/>
      <c r="AH65" s="23"/>
    </row>
    <row r="66" ht="15.75" customHeight="1" spans="1:34">
      <c r="A66" s="23"/>
      <c r="B66" s="128"/>
      <c r="C66" s="129"/>
      <c r="D66" s="125" t="s">
        <v>66</v>
      </c>
      <c r="E66" s="83">
        <v>3.3</v>
      </c>
      <c r="F66" s="125">
        <v>2</v>
      </c>
      <c r="G66" s="125">
        <v>15</v>
      </c>
      <c r="H66" s="83">
        <f>I31*0.06</f>
        <v>123.97</v>
      </c>
      <c r="I66" s="130">
        <f>IF(I65&gt;=0,I65,0)</f>
        <v>0</v>
      </c>
      <c r="J66" s="56"/>
      <c r="K66" s="85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1"/>
      <c r="AC66" s="132"/>
      <c r="AD66" s="133"/>
      <c r="AE66" s="134"/>
      <c r="AF66" s="135"/>
      <c r="AG66" s="134"/>
      <c r="AH66" s="23"/>
    </row>
    <row r="67" ht="15.75" customHeight="1" spans="1:34">
      <c r="A67" s="23"/>
      <c r="B67" s="123" t="s">
        <v>22</v>
      </c>
      <c r="C67" s="136" t="s">
        <v>134</v>
      </c>
      <c r="D67" s="137"/>
      <c r="E67" s="125" t="s">
        <v>127</v>
      </c>
      <c r="F67" s="125" t="s">
        <v>128</v>
      </c>
      <c r="G67" s="125" t="s">
        <v>130</v>
      </c>
      <c r="H67" s="125" t="s">
        <v>131</v>
      </c>
      <c r="I67" s="138">
        <f>IF(E68="N",0,(F68*G68)-H68)</f>
        <v>372.36</v>
      </c>
      <c r="J67" s="68"/>
      <c r="K67" s="85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9"/>
      <c r="AC67" s="140"/>
      <c r="AD67" s="139"/>
      <c r="AE67" s="141"/>
      <c r="AF67" s="139"/>
      <c r="AG67" s="141"/>
      <c r="AH67" s="23"/>
    </row>
    <row r="68" ht="15.75" customHeight="1" spans="1:34">
      <c r="A68" s="23"/>
      <c r="B68" s="128"/>
      <c r="C68" s="142"/>
      <c r="D68" s="143"/>
      <c r="E68" s="125" t="s">
        <v>66</v>
      </c>
      <c r="F68" s="144">
        <v>31.03</v>
      </c>
      <c r="G68" s="125">
        <v>15</v>
      </c>
      <c r="H68" s="83">
        <f>F68*G68*20%</f>
        <v>93.09</v>
      </c>
      <c r="I68" s="142"/>
      <c r="J68" s="56"/>
      <c r="K68" s="85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5"/>
      <c r="AC68" s="146"/>
      <c r="AD68" s="145"/>
      <c r="AE68" s="147"/>
      <c r="AF68" s="145"/>
      <c r="AG68" s="147"/>
      <c r="AH68" s="23"/>
    </row>
    <row r="69" ht="15.75" customHeight="1" spans="1:34">
      <c r="A69" s="23"/>
      <c r="B69" s="59" t="s">
        <v>26</v>
      </c>
      <c r="C69" s="107" t="s">
        <v>257</v>
      </c>
      <c r="D69" s="39"/>
      <c r="E69" s="39"/>
      <c r="F69" s="39"/>
      <c r="G69" s="39"/>
      <c r="H69" s="40"/>
      <c r="I69" s="151">
        <v>5.45</v>
      </c>
      <c r="J69" s="42"/>
      <c r="K69" s="149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50"/>
      <c r="AC69" s="150"/>
      <c r="AD69" s="150"/>
      <c r="AE69" s="150"/>
      <c r="AF69" s="150"/>
      <c r="AG69" s="150"/>
      <c r="AH69" s="23"/>
    </row>
    <row r="70" ht="15.75" customHeight="1" spans="1:34">
      <c r="A70" s="23"/>
      <c r="B70" s="59" t="s">
        <v>30</v>
      </c>
      <c r="C70" s="107" t="s">
        <v>139</v>
      </c>
      <c r="D70" s="39"/>
      <c r="E70" s="39"/>
      <c r="F70" s="39"/>
      <c r="G70" s="39"/>
      <c r="H70" s="40"/>
      <c r="I70" s="151">
        <v>23</v>
      </c>
      <c r="J70" s="42"/>
      <c r="K70" s="85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50"/>
      <c r="AC70" s="150"/>
      <c r="AD70" s="150"/>
      <c r="AE70" s="150"/>
      <c r="AF70" s="150"/>
      <c r="AG70" s="150"/>
      <c r="AH70" s="23"/>
    </row>
    <row r="71" ht="15.75" customHeight="1" spans="1:34">
      <c r="A71" s="23"/>
      <c r="B71" s="59" t="s">
        <v>73</v>
      </c>
      <c r="C71" s="107" t="s">
        <v>141</v>
      </c>
      <c r="D71" s="39"/>
      <c r="E71" s="39"/>
      <c r="F71" s="39"/>
      <c r="G71" s="39"/>
      <c r="H71" s="40"/>
      <c r="I71" s="151">
        <f>5%*I31</f>
        <v>103.31</v>
      </c>
      <c r="J71" s="42"/>
      <c r="K71" s="85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50"/>
      <c r="AC71" s="150"/>
      <c r="AD71" s="150"/>
      <c r="AE71" s="150"/>
      <c r="AF71" s="150"/>
      <c r="AG71" s="150"/>
      <c r="AH71" s="23"/>
    </row>
    <row r="72" ht="15.75" customHeight="1" spans="1:34">
      <c r="A72" s="23"/>
      <c r="B72" s="59" t="s">
        <v>76</v>
      </c>
      <c r="C72" s="107" t="s">
        <v>143</v>
      </c>
      <c r="D72" s="39"/>
      <c r="E72" s="39"/>
      <c r="F72" s="39"/>
      <c r="G72" s="39"/>
      <c r="H72" s="40"/>
      <c r="I72" s="151">
        <v>148.48</v>
      </c>
      <c r="J72" s="42"/>
      <c r="K72" s="85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50"/>
      <c r="AC72" s="150"/>
      <c r="AD72" s="150"/>
      <c r="AE72" s="150"/>
      <c r="AF72" s="150"/>
      <c r="AG72" s="150"/>
      <c r="AH72" s="23"/>
    </row>
    <row r="73" ht="15.75" customHeight="1" spans="1:34">
      <c r="A73" s="23"/>
      <c r="B73" s="59" t="s">
        <v>78</v>
      </c>
      <c r="C73" s="107"/>
      <c r="D73" s="39"/>
      <c r="E73" s="39"/>
      <c r="F73" s="39"/>
      <c r="G73" s="39"/>
      <c r="H73" s="40"/>
      <c r="I73" s="151"/>
      <c r="J73" s="42"/>
      <c r="K73" s="85"/>
      <c r="L73" s="23"/>
      <c r="M73" s="23" t="s">
        <v>145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50"/>
      <c r="AC73" s="150"/>
      <c r="AD73" s="150"/>
      <c r="AE73" s="150"/>
      <c r="AF73" s="150"/>
      <c r="AG73" s="150"/>
      <c r="AH73" s="23"/>
    </row>
    <row r="74" ht="15.75" customHeight="1" spans="1:34">
      <c r="A74" s="23"/>
      <c r="B74" s="100" t="s">
        <v>98</v>
      </c>
      <c r="C74" s="39"/>
      <c r="D74" s="39"/>
      <c r="E74" s="39"/>
      <c r="F74" s="39"/>
      <c r="G74" s="39"/>
      <c r="H74" s="40"/>
      <c r="I74" s="101">
        <f>SUM(I66:J73)</f>
        <v>652.6</v>
      </c>
      <c r="J74" s="42"/>
      <c r="K74" s="102"/>
      <c r="L74" s="23"/>
      <c r="M74" s="23" t="s">
        <v>146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2"/>
      <c r="J75" s="26"/>
      <c r="K75" s="10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3" t="s">
        <v>147</v>
      </c>
      <c r="C76" s="25"/>
      <c r="D76" s="25"/>
      <c r="E76" s="25"/>
      <c r="F76" s="25"/>
      <c r="G76" s="25"/>
      <c r="H76" s="25"/>
      <c r="I76" s="25"/>
      <c r="J76" s="26"/>
      <c r="K76" s="10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4"/>
      <c r="C77" s="55"/>
      <c r="D77" s="55"/>
      <c r="E77" s="55"/>
      <c r="F77" s="55"/>
      <c r="G77" s="55"/>
      <c r="H77" s="55"/>
      <c r="I77" s="55"/>
      <c r="J77" s="56"/>
      <c r="K77" s="102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1">
        <v>2</v>
      </c>
      <c r="C78" s="72" t="s">
        <v>148</v>
      </c>
      <c r="D78" s="39"/>
      <c r="E78" s="39"/>
      <c r="F78" s="39"/>
      <c r="G78" s="39"/>
      <c r="H78" s="40"/>
      <c r="I78" s="121" t="s">
        <v>61</v>
      </c>
      <c r="J78" s="42"/>
      <c r="K78" s="10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9" t="s">
        <v>89</v>
      </c>
      <c r="C79" s="107" t="s">
        <v>149</v>
      </c>
      <c r="D79" s="39"/>
      <c r="E79" s="39"/>
      <c r="F79" s="39"/>
      <c r="G79" s="39"/>
      <c r="H79" s="40"/>
      <c r="I79" s="75">
        <f>I49</f>
        <v>839.74</v>
      </c>
      <c r="J79" s="42"/>
      <c r="K79" s="102"/>
      <c r="L79" s="23"/>
      <c r="M79" s="23" t="s">
        <v>150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9" t="s">
        <v>101</v>
      </c>
      <c r="C80" s="107" t="s">
        <v>102</v>
      </c>
      <c r="D80" s="39"/>
      <c r="E80" s="39"/>
      <c r="F80" s="39"/>
      <c r="G80" s="39"/>
      <c r="H80" s="40"/>
      <c r="I80" s="75">
        <f>J61</f>
        <v>1082.77</v>
      </c>
      <c r="J80" s="42"/>
      <c r="K80" s="102"/>
      <c r="L80" s="23"/>
      <c r="M80" s="23" t="s">
        <v>151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9" t="s">
        <v>124</v>
      </c>
      <c r="C81" s="107" t="s">
        <v>125</v>
      </c>
      <c r="D81" s="39"/>
      <c r="E81" s="39"/>
      <c r="F81" s="39"/>
      <c r="G81" s="39"/>
      <c r="H81" s="40"/>
      <c r="I81" s="75">
        <f>I74</f>
        <v>652.6</v>
      </c>
      <c r="J81" s="42"/>
      <c r="K81" s="102"/>
      <c r="L81" s="23"/>
      <c r="M81" s="23" t="s">
        <v>152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100" t="s">
        <v>98</v>
      </c>
      <c r="C82" s="39"/>
      <c r="D82" s="39"/>
      <c r="E82" s="39"/>
      <c r="F82" s="39"/>
      <c r="G82" s="39"/>
      <c r="H82" s="40"/>
      <c r="I82" s="101">
        <f>SUM(I79:J81)</f>
        <v>2575.11</v>
      </c>
      <c r="J82" s="42"/>
      <c r="K82" s="102"/>
      <c r="L82" s="23"/>
      <c r="M82" s="23" t="s">
        <v>153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2"/>
      <c r="J83" s="26"/>
      <c r="K83" s="10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9" t="s">
        <v>154</v>
      </c>
      <c r="C84" s="39"/>
      <c r="D84" s="39"/>
      <c r="E84" s="39"/>
      <c r="F84" s="39"/>
      <c r="G84" s="39"/>
      <c r="H84" s="39"/>
      <c r="I84" s="39"/>
      <c r="J84" s="42"/>
      <c r="K84" s="10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1">
        <v>3</v>
      </c>
      <c r="C85" s="72" t="s">
        <v>155</v>
      </c>
      <c r="D85" s="39"/>
      <c r="E85" s="39"/>
      <c r="F85" s="39"/>
      <c r="G85" s="39"/>
      <c r="H85" s="40"/>
      <c r="I85" s="103" t="s">
        <v>91</v>
      </c>
      <c r="J85" s="104" t="s">
        <v>61</v>
      </c>
      <c r="K85" s="10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9" t="s">
        <v>19</v>
      </c>
      <c r="C86" s="60" t="s">
        <v>156</v>
      </c>
      <c r="D86" s="39"/>
      <c r="E86" s="39"/>
      <c r="F86" s="39"/>
      <c r="G86" s="39"/>
      <c r="H86" s="40"/>
      <c r="I86" s="108">
        <f>(1/12)*0.0555</f>
        <v>0.0046</v>
      </c>
      <c r="J86" s="110">
        <f t="shared" ref="J86:J91" si="4">I86*$I$38</f>
        <v>13.53</v>
      </c>
      <c r="K86" s="102"/>
      <c r="L86" s="23"/>
      <c r="M86" s="23" t="s">
        <v>157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9" t="s">
        <v>22</v>
      </c>
      <c r="C87" s="60" t="s">
        <v>158</v>
      </c>
      <c r="D87" s="39"/>
      <c r="E87" s="39"/>
      <c r="F87" s="39"/>
      <c r="G87" s="39"/>
      <c r="H87" s="40"/>
      <c r="I87" s="108">
        <f>I60*I86</f>
        <v>0.0004</v>
      </c>
      <c r="J87" s="110">
        <f t="shared" si="4"/>
        <v>1.18</v>
      </c>
      <c r="K87" s="102"/>
      <c r="L87" s="23"/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9" t="s">
        <v>26</v>
      </c>
      <c r="C88" s="60" t="s">
        <v>160</v>
      </c>
      <c r="D88" s="39"/>
      <c r="E88" s="39"/>
      <c r="F88" s="39"/>
      <c r="G88" s="39"/>
      <c r="H88" s="40"/>
      <c r="I88" s="108">
        <v>0.02</v>
      </c>
      <c r="J88" s="110">
        <f t="shared" si="4"/>
        <v>58.85</v>
      </c>
      <c r="K88" s="102"/>
      <c r="L88" s="155"/>
      <c r="M88" s="23" t="s">
        <v>161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9" t="s">
        <v>30</v>
      </c>
      <c r="C89" s="60" t="s">
        <v>162</v>
      </c>
      <c r="D89" s="39"/>
      <c r="E89" s="39"/>
      <c r="F89" s="39"/>
      <c r="G89" s="39"/>
      <c r="H89" s="40"/>
      <c r="I89" s="108">
        <f>(7/30)/12</f>
        <v>0.0194</v>
      </c>
      <c r="J89" s="110">
        <f t="shared" si="4"/>
        <v>57.08</v>
      </c>
      <c r="K89" s="102"/>
      <c r="L89" s="23"/>
      <c r="M89" s="23" t="s">
        <v>163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9" t="s">
        <v>73</v>
      </c>
      <c r="C90" s="60" t="s">
        <v>164</v>
      </c>
      <c r="D90" s="39"/>
      <c r="E90" s="39"/>
      <c r="F90" s="39"/>
      <c r="G90" s="39"/>
      <c r="H90" s="40"/>
      <c r="I90" s="108">
        <f>I89*I61</f>
        <v>0.0071</v>
      </c>
      <c r="J90" s="110">
        <f t="shared" si="4"/>
        <v>20.89</v>
      </c>
      <c r="K90" s="102"/>
      <c r="L90" s="23"/>
      <c r="M90" s="23" t="s">
        <v>165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9" t="s">
        <v>76</v>
      </c>
      <c r="C91" s="60" t="s">
        <v>166</v>
      </c>
      <c r="D91" s="39"/>
      <c r="E91" s="39"/>
      <c r="F91" s="39"/>
      <c r="G91" s="39"/>
      <c r="H91" s="40"/>
      <c r="I91" s="108">
        <v>0.02</v>
      </c>
      <c r="J91" s="110">
        <f t="shared" si="4"/>
        <v>58.85</v>
      </c>
      <c r="K91" s="102"/>
      <c r="L91" s="23"/>
      <c r="M91" s="23" t="s">
        <v>167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100" t="s">
        <v>98</v>
      </c>
      <c r="C92" s="39"/>
      <c r="D92" s="39"/>
      <c r="E92" s="39"/>
      <c r="F92" s="39"/>
      <c r="G92" s="39"/>
      <c r="H92" s="40"/>
      <c r="I92" s="101">
        <f>SUM(J86:J91)</f>
        <v>210.38</v>
      </c>
      <c r="J92" s="42"/>
      <c r="K92" s="102"/>
      <c r="L92" s="23"/>
      <c r="M92" s="23" t="s">
        <v>168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9"/>
      <c r="C93" s="39"/>
      <c r="D93" s="39"/>
      <c r="E93" s="39"/>
      <c r="F93" s="39"/>
      <c r="G93" s="39"/>
      <c r="H93" s="39"/>
      <c r="I93" s="39"/>
      <c r="J93" s="42"/>
      <c r="K93" s="102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9" t="s">
        <v>169</v>
      </c>
      <c r="C94" s="39"/>
      <c r="D94" s="39"/>
      <c r="E94" s="39"/>
      <c r="F94" s="39"/>
      <c r="G94" s="39"/>
      <c r="H94" s="39"/>
      <c r="I94" s="39"/>
      <c r="J94" s="42"/>
      <c r="K94" s="102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100" t="s">
        <v>170</v>
      </c>
      <c r="C95" s="39"/>
      <c r="D95" s="39"/>
      <c r="E95" s="39"/>
      <c r="F95" s="39"/>
      <c r="G95" s="39"/>
      <c r="H95" s="39"/>
      <c r="I95" s="39"/>
      <c r="J95" s="42"/>
      <c r="K95" s="102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1" t="s">
        <v>171</v>
      </c>
      <c r="C96" s="72" t="s">
        <v>172</v>
      </c>
      <c r="D96" s="39"/>
      <c r="E96" s="39"/>
      <c r="F96" s="39"/>
      <c r="G96" s="39"/>
      <c r="H96" s="40"/>
      <c r="I96" s="103" t="s">
        <v>91</v>
      </c>
      <c r="J96" s="156" t="s">
        <v>61</v>
      </c>
      <c r="K96" s="102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9" t="s">
        <v>19</v>
      </c>
      <c r="C97" s="60" t="s">
        <v>173</v>
      </c>
      <c r="D97" s="39"/>
      <c r="E97" s="39"/>
      <c r="F97" s="39"/>
      <c r="G97" s="39"/>
      <c r="H97" s="40"/>
      <c r="I97" s="105">
        <f>((1+1+1/3)*(1/12))/12</f>
        <v>0.0162</v>
      </c>
      <c r="J97" s="106">
        <f t="shared" ref="J97:J102" si="5">I97*$I$41</f>
        <v>53.01</v>
      </c>
      <c r="K97" s="102"/>
      <c r="L97" s="23"/>
      <c r="M97" s="23" t="s">
        <v>174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9" t="s">
        <v>22</v>
      </c>
      <c r="C98" s="60" t="s">
        <v>175</v>
      </c>
      <c r="D98" s="39"/>
      <c r="E98" s="39"/>
      <c r="F98" s="39"/>
      <c r="G98" s="39"/>
      <c r="H98" s="40"/>
      <c r="I98" s="105">
        <f>((1/30)/12)</f>
        <v>0.0028</v>
      </c>
      <c r="J98" s="106">
        <f t="shared" si="5"/>
        <v>9.16</v>
      </c>
      <c r="K98" s="102"/>
      <c r="L98" s="23"/>
      <c r="M98" s="23" t="s">
        <v>176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9" t="s">
        <v>26</v>
      </c>
      <c r="C99" s="60" t="s">
        <v>177</v>
      </c>
      <c r="D99" s="39"/>
      <c r="E99" s="39"/>
      <c r="F99" s="39"/>
      <c r="G99" s="39"/>
      <c r="H99" s="40"/>
      <c r="I99" s="105">
        <f>((20/30)/12)*1.416%*45.22%</f>
        <v>0.0004</v>
      </c>
      <c r="J99" s="106">
        <f t="shared" si="5"/>
        <v>1.31</v>
      </c>
      <c r="K99" s="102"/>
      <c r="L99" s="23"/>
      <c r="M99" s="23" t="s">
        <v>178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9" t="s">
        <v>30</v>
      </c>
      <c r="C100" s="60" t="s">
        <v>179</v>
      </c>
      <c r="D100" s="39"/>
      <c r="E100" s="39"/>
      <c r="F100" s="39"/>
      <c r="G100" s="39"/>
      <c r="H100" s="40"/>
      <c r="I100" s="105">
        <f>(0.96/30)*(1/12)</f>
        <v>0.0027</v>
      </c>
      <c r="J100" s="106">
        <f t="shared" si="5"/>
        <v>8.83</v>
      </c>
      <c r="K100" s="102"/>
      <c r="L100" s="23"/>
      <c r="M100" s="23" t="s">
        <v>180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9" t="s">
        <v>73</v>
      </c>
      <c r="C101" s="60" t="s">
        <v>181</v>
      </c>
      <c r="D101" s="39"/>
      <c r="E101" s="39"/>
      <c r="F101" s="39"/>
      <c r="G101" s="39"/>
      <c r="H101" s="40"/>
      <c r="I101" s="105">
        <f>(((180/30)/12)*1.416%*54.78%*I61)</f>
        <v>0.0014</v>
      </c>
      <c r="J101" s="106">
        <f t="shared" si="5"/>
        <v>4.58</v>
      </c>
      <c r="K101" s="102"/>
      <c r="L101" s="23"/>
      <c r="M101" s="23" t="s">
        <v>182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9" t="s">
        <v>76</v>
      </c>
      <c r="C102" s="60" t="s">
        <v>183</v>
      </c>
      <c r="D102" s="39"/>
      <c r="E102" s="39"/>
      <c r="F102" s="39"/>
      <c r="G102" s="39"/>
      <c r="H102" s="40"/>
      <c r="I102" s="157">
        <f>(5.96/30)/12</f>
        <v>0.0166</v>
      </c>
      <c r="J102" s="106">
        <f t="shared" si="5"/>
        <v>54.31</v>
      </c>
      <c r="K102" s="102"/>
      <c r="L102" s="23"/>
      <c r="M102" s="23" t="s">
        <v>184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100" t="s">
        <v>98</v>
      </c>
      <c r="C103" s="39"/>
      <c r="D103" s="39"/>
      <c r="E103" s="39"/>
      <c r="F103" s="39"/>
      <c r="G103" s="39"/>
      <c r="H103" s="40"/>
      <c r="I103" s="158">
        <f t="shared" ref="I103:J103" si="6">SUM(I97:I102)</f>
        <v>0.0401</v>
      </c>
      <c r="J103" s="159">
        <f t="shared" si="6"/>
        <v>131.2</v>
      </c>
      <c r="K103" s="102"/>
      <c r="L103" s="23"/>
      <c r="M103" s="23" t="s">
        <v>168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2"/>
      <c r="J104" s="26"/>
      <c r="K104" s="10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100" t="s">
        <v>185</v>
      </c>
      <c r="C105" s="39"/>
      <c r="D105" s="39"/>
      <c r="E105" s="39"/>
      <c r="F105" s="39"/>
      <c r="G105" s="39"/>
      <c r="H105" s="39"/>
      <c r="I105" s="39"/>
      <c r="J105" s="42"/>
      <c r="K105" s="10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1" t="s">
        <v>186</v>
      </c>
      <c r="C106" s="72" t="s">
        <v>187</v>
      </c>
      <c r="D106" s="39"/>
      <c r="E106" s="39"/>
      <c r="F106" s="39"/>
      <c r="G106" s="39"/>
      <c r="H106" s="40"/>
      <c r="I106" s="103" t="s">
        <v>91</v>
      </c>
      <c r="J106" s="156" t="s">
        <v>61</v>
      </c>
      <c r="K106" s="102"/>
      <c r="L106" s="23"/>
      <c r="M106" s="23"/>
      <c r="N106" s="23" t="s">
        <v>188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9" t="s">
        <v>19</v>
      </c>
      <c r="C107" s="60" t="s">
        <v>189</v>
      </c>
      <c r="D107" s="39"/>
      <c r="E107" s="39"/>
      <c r="F107" s="39"/>
      <c r="G107" s="39"/>
      <c r="H107" s="40"/>
      <c r="I107" s="105"/>
      <c r="J107" s="106">
        <f>(I31+I32+I33)*I107</f>
        <v>0</v>
      </c>
      <c r="K107" s="10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100" t="s">
        <v>98</v>
      </c>
      <c r="C108" s="39"/>
      <c r="D108" s="39"/>
      <c r="E108" s="39"/>
      <c r="F108" s="39"/>
      <c r="G108" s="39"/>
      <c r="H108" s="40"/>
      <c r="I108" s="101">
        <f>SUM(J104:J107)</f>
        <v>0</v>
      </c>
      <c r="J108" s="42"/>
      <c r="K108" s="10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3" t="s">
        <v>190</v>
      </c>
      <c r="C110" s="25"/>
      <c r="D110" s="25"/>
      <c r="E110" s="25"/>
      <c r="F110" s="25"/>
      <c r="G110" s="25"/>
      <c r="H110" s="25"/>
      <c r="I110" s="25"/>
      <c r="J110" s="26"/>
      <c r="K110" s="10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4"/>
      <c r="C111" s="55"/>
      <c r="D111" s="55"/>
      <c r="E111" s="55"/>
      <c r="F111" s="55"/>
      <c r="G111" s="55"/>
      <c r="H111" s="55"/>
      <c r="I111" s="55"/>
      <c r="J111" s="56"/>
      <c r="K111" s="10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1">
        <v>4</v>
      </c>
      <c r="C112" s="72" t="s">
        <v>148</v>
      </c>
      <c r="D112" s="39"/>
      <c r="E112" s="39"/>
      <c r="F112" s="39"/>
      <c r="G112" s="39"/>
      <c r="H112" s="40"/>
      <c r="I112" s="121" t="s">
        <v>61</v>
      </c>
      <c r="J112" s="42"/>
      <c r="K112" s="10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9" t="s">
        <v>171</v>
      </c>
      <c r="C113" s="107" t="s">
        <v>191</v>
      </c>
      <c r="D113" s="39"/>
      <c r="E113" s="39"/>
      <c r="F113" s="39"/>
      <c r="G113" s="39"/>
      <c r="H113" s="40"/>
      <c r="I113" s="75">
        <f>J103</f>
        <v>131.2</v>
      </c>
      <c r="J113" s="42"/>
      <c r="K113" s="102"/>
      <c r="L113" s="23"/>
      <c r="M113" s="23" t="s">
        <v>192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9" t="s">
        <v>186</v>
      </c>
      <c r="C114" s="107" t="s">
        <v>187</v>
      </c>
      <c r="D114" s="39"/>
      <c r="E114" s="39"/>
      <c r="F114" s="39"/>
      <c r="G114" s="39"/>
      <c r="H114" s="40"/>
      <c r="I114" s="75">
        <f>I108</f>
        <v>0</v>
      </c>
      <c r="J114" s="42"/>
      <c r="K114" s="102"/>
      <c r="L114" s="23"/>
      <c r="M114" s="23" t="s">
        <v>193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100" t="s">
        <v>98</v>
      </c>
      <c r="C115" s="39"/>
      <c r="D115" s="39"/>
      <c r="E115" s="39"/>
      <c r="F115" s="39"/>
      <c r="G115" s="39"/>
      <c r="H115" s="40"/>
      <c r="I115" s="101">
        <f>SUM(I113:J114)</f>
        <v>131.2</v>
      </c>
      <c r="J115" s="42"/>
      <c r="K115" s="10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2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9" t="s">
        <v>194</v>
      </c>
      <c r="C117" s="39"/>
      <c r="D117" s="39"/>
      <c r="E117" s="39"/>
      <c r="F117" s="39"/>
      <c r="G117" s="39"/>
      <c r="H117" s="39"/>
      <c r="I117" s="39"/>
      <c r="J117" s="42"/>
      <c r="K117" s="70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1">
        <v>5</v>
      </c>
      <c r="C118" s="72" t="s">
        <v>195</v>
      </c>
      <c r="D118" s="39"/>
      <c r="E118" s="39"/>
      <c r="F118" s="39"/>
      <c r="G118" s="39"/>
      <c r="H118" s="40"/>
      <c r="I118" s="121" t="s">
        <v>61</v>
      </c>
      <c r="J118" s="42"/>
      <c r="K118" s="122"/>
      <c r="L118" s="23"/>
      <c r="M118" s="160" t="s">
        <v>196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9" t="s">
        <v>19</v>
      </c>
      <c r="C119" s="107" t="s">
        <v>197</v>
      </c>
      <c r="D119" s="39"/>
      <c r="E119" s="39"/>
      <c r="F119" s="39"/>
      <c r="G119" s="39"/>
      <c r="H119" s="40"/>
      <c r="I119" s="90">
        <f>INSUMOS!G16</f>
        <v>100.6</v>
      </c>
      <c r="J119" s="42"/>
      <c r="K119" s="85"/>
      <c r="L119" s="23"/>
      <c r="M119" s="160" t="s">
        <v>198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9" t="s">
        <v>22</v>
      </c>
      <c r="C120" s="107" t="s">
        <v>199</v>
      </c>
      <c r="D120" s="39"/>
      <c r="E120" s="39"/>
      <c r="F120" s="39"/>
      <c r="G120" s="39"/>
      <c r="H120" s="40"/>
      <c r="I120" s="90">
        <f>INSUMOS!N24+INSUMOS!U23+INSUMOS!N31</f>
        <v>11.36</v>
      </c>
      <c r="J120" s="42"/>
      <c r="K120" s="85"/>
      <c r="L120" s="77"/>
      <c r="M120" s="160" t="s">
        <v>198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9" t="s">
        <v>26</v>
      </c>
      <c r="C121" s="107" t="s">
        <v>200</v>
      </c>
      <c r="D121" s="39"/>
      <c r="E121" s="39"/>
      <c r="F121" s="39"/>
      <c r="G121" s="39"/>
      <c r="H121" s="40"/>
      <c r="I121" s="90">
        <f>INSUMOS!G23</f>
        <v>2.78</v>
      </c>
      <c r="J121" s="42"/>
      <c r="K121" s="85"/>
      <c r="L121" s="23"/>
      <c r="M121" s="160" t="s">
        <v>198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9" t="s">
        <v>30</v>
      </c>
      <c r="C122" s="107" t="s">
        <v>201</v>
      </c>
      <c r="D122" s="39"/>
      <c r="E122" s="39"/>
      <c r="F122" s="39"/>
      <c r="G122" s="39"/>
      <c r="H122" s="40"/>
      <c r="I122" s="90">
        <f>INSUMOS!U11</f>
        <v>12.08</v>
      </c>
      <c r="J122" s="42"/>
      <c r="K122" s="85"/>
      <c r="L122" s="23"/>
      <c r="M122" s="160" t="s">
        <v>198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100" t="s">
        <v>121</v>
      </c>
      <c r="C123" s="39"/>
      <c r="D123" s="39"/>
      <c r="E123" s="39"/>
      <c r="F123" s="39"/>
      <c r="G123" s="39"/>
      <c r="H123" s="40"/>
      <c r="I123" s="101">
        <f>SUM(I119:J122)</f>
        <v>126.82</v>
      </c>
      <c r="J123" s="42"/>
      <c r="K123" s="161"/>
      <c r="L123" s="23"/>
      <c r="M123" s="162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3"/>
      <c r="B124" s="164"/>
      <c r="C124" s="25"/>
      <c r="D124" s="25"/>
      <c r="E124" s="25"/>
      <c r="F124" s="25"/>
      <c r="G124" s="25"/>
      <c r="H124" s="25"/>
      <c r="I124" s="25"/>
      <c r="J124" s="26"/>
      <c r="K124" s="165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</row>
    <row r="125" ht="15.75" customHeight="1" spans="1:34">
      <c r="A125" s="163"/>
      <c r="B125" s="69" t="s">
        <v>202</v>
      </c>
      <c r="C125" s="39"/>
      <c r="D125" s="39"/>
      <c r="E125" s="39"/>
      <c r="F125" s="39"/>
      <c r="G125" s="39"/>
      <c r="H125" s="39"/>
      <c r="I125" s="39"/>
      <c r="J125" s="42"/>
      <c r="K125" s="166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</row>
    <row r="126" ht="15.75" customHeight="1" spans="1:34">
      <c r="A126" s="163"/>
      <c r="B126" s="71">
        <v>6</v>
      </c>
      <c r="C126" s="72" t="s">
        <v>203</v>
      </c>
      <c r="D126" s="39"/>
      <c r="E126" s="39"/>
      <c r="F126" s="39"/>
      <c r="G126" s="39"/>
      <c r="H126" s="40"/>
      <c r="I126" s="103" t="s">
        <v>91</v>
      </c>
      <c r="J126" s="156" t="s">
        <v>61</v>
      </c>
      <c r="K126" s="16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</row>
    <row r="127" ht="15.75" customHeight="1" spans="1:34">
      <c r="A127" s="163"/>
      <c r="B127" s="79" t="s">
        <v>19</v>
      </c>
      <c r="C127" s="107" t="s">
        <v>204</v>
      </c>
      <c r="D127" s="39"/>
      <c r="E127" s="39"/>
      <c r="F127" s="39"/>
      <c r="G127" s="39"/>
      <c r="H127" s="40"/>
      <c r="I127" s="108">
        <v>0.06</v>
      </c>
      <c r="J127" s="168">
        <f>I144*I127</f>
        <v>378.93</v>
      </c>
      <c r="K127" s="87"/>
      <c r="L127" s="77"/>
      <c r="M127" s="30" t="s">
        <v>205</v>
      </c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</row>
    <row r="128" ht="15.75" customHeight="1" spans="1:34">
      <c r="A128" s="163"/>
      <c r="B128" s="79" t="s">
        <v>22</v>
      </c>
      <c r="C128" s="107" t="s">
        <v>206</v>
      </c>
      <c r="D128" s="39"/>
      <c r="E128" s="39"/>
      <c r="F128" s="39"/>
      <c r="G128" s="39"/>
      <c r="H128" s="40"/>
      <c r="I128" s="108">
        <v>0.0679</v>
      </c>
      <c r="J128" s="168">
        <f>(J127+I144)*I128</f>
        <v>454.55</v>
      </c>
      <c r="K128" s="87"/>
      <c r="L128" s="77"/>
      <c r="M128" s="30" t="s">
        <v>207</v>
      </c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</row>
    <row r="129" ht="15.75" customHeight="1" spans="1:34">
      <c r="A129" s="163"/>
      <c r="B129" s="79" t="s">
        <v>26</v>
      </c>
      <c r="C129" s="107" t="s">
        <v>208</v>
      </c>
      <c r="D129" s="39"/>
      <c r="E129" s="39"/>
      <c r="F129" s="39"/>
      <c r="G129" s="39"/>
      <c r="H129" s="40"/>
      <c r="I129" s="108">
        <f>SUM(I130:I133)</f>
        <v>0.1425</v>
      </c>
      <c r="J129" s="168"/>
      <c r="K129" s="8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</row>
    <row r="130" ht="15.75" customHeight="1" spans="1:34">
      <c r="A130" s="18"/>
      <c r="B130" s="169" t="s">
        <v>209</v>
      </c>
      <c r="C130" s="40"/>
      <c r="D130" s="170" t="s">
        <v>210</v>
      </c>
      <c r="E130" s="80" t="s">
        <v>211</v>
      </c>
      <c r="F130" s="81"/>
      <c r="G130" s="81"/>
      <c r="H130" s="171"/>
      <c r="I130" s="108">
        <v>0.0165</v>
      </c>
      <c r="J130" s="168">
        <f>((I144+J127+J128)/(1-(I129)))*I130</f>
        <v>137.56</v>
      </c>
      <c r="K130" s="87"/>
      <c r="L130" s="77"/>
      <c r="M130" s="172" t="s">
        <v>212</v>
      </c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</row>
    <row r="131" ht="15.75" customHeight="1" spans="1:34">
      <c r="A131" s="18"/>
      <c r="B131" s="169" t="s">
        <v>213</v>
      </c>
      <c r="C131" s="40"/>
      <c r="D131" s="129"/>
      <c r="E131" s="80" t="s">
        <v>214</v>
      </c>
      <c r="F131" s="81"/>
      <c r="G131" s="81"/>
      <c r="H131" s="171"/>
      <c r="I131" s="173">
        <v>0.076</v>
      </c>
      <c r="J131" s="168">
        <f>((I144+J127+J128)/(1-(I129)))*I131</f>
        <v>633.61</v>
      </c>
      <c r="K131" s="87"/>
      <c r="L131" s="77"/>
      <c r="M131" s="172" t="s">
        <v>215</v>
      </c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</row>
    <row r="132" ht="15.75" customHeight="1" spans="1:34">
      <c r="A132" s="18"/>
      <c r="B132" s="169" t="s">
        <v>216</v>
      </c>
      <c r="C132" s="40"/>
      <c r="D132" s="174" t="s">
        <v>217</v>
      </c>
      <c r="E132" s="80" t="s">
        <v>218</v>
      </c>
      <c r="F132" s="81"/>
      <c r="G132" s="81"/>
      <c r="H132" s="171"/>
      <c r="I132" s="108">
        <v>0.05</v>
      </c>
      <c r="J132" s="168">
        <f>((I144+J127+J128)/(1-(I129)))*I132</f>
        <v>416.85</v>
      </c>
      <c r="K132" s="87"/>
      <c r="L132" s="77"/>
      <c r="M132" s="172" t="s">
        <v>219</v>
      </c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</row>
    <row r="133" ht="15.75" customHeight="1" spans="1:34">
      <c r="A133" s="18"/>
      <c r="B133" s="169" t="s">
        <v>220</v>
      </c>
      <c r="C133" s="40"/>
      <c r="D133" s="174" t="s">
        <v>221</v>
      </c>
      <c r="E133" s="80"/>
      <c r="F133" s="81"/>
      <c r="G133" s="81"/>
      <c r="H133" s="171"/>
      <c r="I133" s="108">
        <v>0</v>
      </c>
      <c r="J133" s="168">
        <f>((I144+J127+J128)/(1-(I129)))*I133</f>
        <v>0</v>
      </c>
      <c r="K133" s="87"/>
      <c r="L133" s="77"/>
      <c r="M133" s="172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</row>
    <row r="134" ht="15.75" customHeight="1" spans="1:34">
      <c r="A134" s="18"/>
      <c r="B134" s="100" t="s">
        <v>121</v>
      </c>
      <c r="C134" s="39"/>
      <c r="D134" s="39"/>
      <c r="E134" s="39"/>
      <c r="F134" s="39"/>
      <c r="G134" s="39"/>
      <c r="H134" s="40"/>
      <c r="I134" s="175"/>
      <c r="J134" s="120">
        <f>SUM(J127:J133)</f>
        <v>2021.5</v>
      </c>
      <c r="K134" s="176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</row>
    <row r="135" ht="15.75" customHeight="1" spans="1:34">
      <c r="A135" s="18"/>
      <c r="B135" s="177"/>
      <c r="C135" s="67"/>
      <c r="D135" s="67"/>
      <c r="E135" s="67"/>
      <c r="F135" s="67"/>
      <c r="G135" s="67"/>
      <c r="H135" s="67"/>
      <c r="I135" s="67"/>
      <c r="J135" s="68"/>
      <c r="K135" s="178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</row>
    <row r="136" ht="15.75" customHeight="1" spans="1:34">
      <c r="A136" s="18"/>
      <c r="B136" s="179" t="s">
        <v>222</v>
      </c>
      <c r="C136" s="25"/>
      <c r="D136" s="25"/>
      <c r="E136" s="25"/>
      <c r="F136" s="25"/>
      <c r="G136" s="25"/>
      <c r="H136" s="25"/>
      <c r="I136" s="25"/>
      <c r="J136" s="26"/>
      <c r="K136" s="180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</row>
    <row r="137" ht="15.75" customHeight="1" spans="1:34">
      <c r="A137" s="18"/>
      <c r="B137" s="181"/>
      <c r="J137" s="26"/>
      <c r="K137" s="178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</row>
    <row r="138" ht="15.75" customHeight="1" spans="1:34">
      <c r="A138" s="18"/>
      <c r="B138" s="58" t="s">
        <v>223</v>
      </c>
      <c r="C138" s="39"/>
      <c r="D138" s="39"/>
      <c r="E138" s="39"/>
      <c r="F138" s="39"/>
      <c r="G138" s="39"/>
      <c r="H138" s="40"/>
      <c r="I138" s="182" t="s">
        <v>61</v>
      </c>
      <c r="J138" s="42"/>
      <c r="K138" s="183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</row>
    <row r="139" ht="15.75" customHeight="1" spans="1:34">
      <c r="A139" s="18"/>
      <c r="B139" s="79" t="s">
        <v>19</v>
      </c>
      <c r="C139" s="107" t="s">
        <v>224</v>
      </c>
      <c r="D139" s="39"/>
      <c r="E139" s="39"/>
      <c r="F139" s="39"/>
      <c r="G139" s="39"/>
      <c r="H139" s="40"/>
      <c r="I139" s="75">
        <f>I41</f>
        <v>3271.97</v>
      </c>
      <c r="J139" s="42"/>
      <c r="K139" s="87"/>
      <c r="L139" s="77"/>
      <c r="M139" s="30" t="s">
        <v>225</v>
      </c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</row>
    <row r="140" ht="15.75" customHeight="1" spans="1:34">
      <c r="A140" s="18"/>
      <c r="B140" s="79" t="s">
        <v>22</v>
      </c>
      <c r="C140" s="107" t="s">
        <v>226</v>
      </c>
      <c r="D140" s="39"/>
      <c r="E140" s="39"/>
      <c r="F140" s="39"/>
      <c r="G140" s="39"/>
      <c r="H140" s="40"/>
      <c r="I140" s="75">
        <f>I82</f>
        <v>2575.11</v>
      </c>
      <c r="J140" s="42"/>
      <c r="K140" s="87"/>
      <c r="L140" s="77"/>
      <c r="M140" s="30" t="s">
        <v>227</v>
      </c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</row>
    <row r="141" ht="15.75" customHeight="1" spans="1:34">
      <c r="A141" s="18"/>
      <c r="B141" s="79" t="s">
        <v>26</v>
      </c>
      <c r="C141" s="107" t="s">
        <v>228</v>
      </c>
      <c r="D141" s="39"/>
      <c r="E141" s="39"/>
      <c r="F141" s="39"/>
      <c r="G141" s="39"/>
      <c r="H141" s="40"/>
      <c r="I141" s="75">
        <f>I92</f>
        <v>210.38</v>
      </c>
      <c r="J141" s="42"/>
      <c r="K141" s="87"/>
      <c r="L141" s="77"/>
      <c r="M141" s="30" t="s">
        <v>229</v>
      </c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</row>
    <row r="142" ht="15.75" customHeight="1" spans="1:34">
      <c r="A142" s="18"/>
      <c r="B142" s="79" t="s">
        <v>30</v>
      </c>
      <c r="C142" s="107" t="s">
        <v>230</v>
      </c>
      <c r="D142" s="39"/>
      <c r="E142" s="39"/>
      <c r="F142" s="39"/>
      <c r="G142" s="39"/>
      <c r="H142" s="40"/>
      <c r="I142" s="75">
        <f>I115</f>
        <v>131.2</v>
      </c>
      <c r="J142" s="42"/>
      <c r="K142" s="87"/>
      <c r="L142" s="77"/>
      <c r="M142" s="30" t="s">
        <v>231</v>
      </c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</row>
    <row r="143" ht="15.75" customHeight="1" spans="1:34">
      <c r="A143" s="18"/>
      <c r="B143" s="79" t="s">
        <v>73</v>
      </c>
      <c r="C143" s="107" t="s">
        <v>232</v>
      </c>
      <c r="D143" s="39"/>
      <c r="E143" s="39"/>
      <c r="F143" s="39"/>
      <c r="G143" s="39"/>
      <c r="H143" s="40"/>
      <c r="I143" s="75">
        <f>I123</f>
        <v>126.82</v>
      </c>
      <c r="J143" s="42"/>
      <c r="K143" s="87"/>
      <c r="L143" s="77"/>
      <c r="M143" s="30" t="s">
        <v>233</v>
      </c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</row>
    <row r="144" ht="15.75" customHeight="1" spans="1:34">
      <c r="A144" s="18"/>
      <c r="B144" s="100" t="s">
        <v>234</v>
      </c>
      <c r="C144" s="39"/>
      <c r="D144" s="39"/>
      <c r="E144" s="39"/>
      <c r="F144" s="39"/>
      <c r="G144" s="39"/>
      <c r="H144" s="40"/>
      <c r="I144" s="101">
        <f>SUM(I139:J143)</f>
        <v>6315.48</v>
      </c>
      <c r="J144" s="42"/>
      <c r="K144" s="176"/>
      <c r="L144" s="77"/>
      <c r="M144" s="30" t="s">
        <v>146</v>
      </c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</row>
    <row r="145" ht="15.75" customHeight="1" spans="1:34">
      <c r="A145" s="18"/>
      <c r="B145" s="79" t="s">
        <v>76</v>
      </c>
      <c r="C145" s="107" t="s">
        <v>235</v>
      </c>
      <c r="D145" s="39"/>
      <c r="E145" s="39"/>
      <c r="F145" s="39"/>
      <c r="G145" s="39"/>
      <c r="H145" s="40"/>
      <c r="I145" s="75">
        <f>J134</f>
        <v>2021.5</v>
      </c>
      <c r="J145" s="42"/>
      <c r="K145" s="87"/>
      <c r="L145" s="77"/>
      <c r="M145" s="30" t="s">
        <v>236</v>
      </c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</row>
    <row r="146" ht="15.75" customHeight="1" spans="1:34">
      <c r="A146" s="18"/>
      <c r="B146" s="184" t="s">
        <v>237</v>
      </c>
      <c r="C146" s="185"/>
      <c r="D146" s="185"/>
      <c r="E146" s="185"/>
      <c r="F146" s="185"/>
      <c r="G146" s="185"/>
      <c r="H146" s="186"/>
      <c r="I146" s="187">
        <f>I144+I145</f>
        <v>8336.98</v>
      </c>
      <c r="J146" s="188"/>
      <c r="K146" s="176"/>
      <c r="L146" s="77"/>
      <c r="M146" s="30" t="s">
        <v>238</v>
      </c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</row>
    <row r="147" ht="15.75" customHeight="1" spans="1:34">
      <c r="A147" s="18"/>
      <c r="B147" s="178"/>
      <c r="K147" s="178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</row>
    <row r="148" ht="15.75" customHeight="1" spans="1:34">
      <c r="A148" s="18"/>
      <c r="B148" s="189" t="s">
        <v>239</v>
      </c>
      <c r="C148" s="25"/>
      <c r="D148" s="25"/>
      <c r="E148" s="25"/>
      <c r="F148" s="25"/>
      <c r="G148" s="25"/>
      <c r="H148" s="25"/>
      <c r="I148" s="25"/>
      <c r="J148" s="25"/>
      <c r="K148" s="180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</row>
    <row r="149" ht="15.75" customHeight="1" spans="1:34">
      <c r="A149" s="18"/>
      <c r="B149" s="190"/>
      <c r="C149" s="77"/>
      <c r="D149" s="77"/>
      <c r="E149" s="77"/>
      <c r="F149" s="77"/>
      <c r="G149" s="77"/>
      <c r="H149" s="77"/>
      <c r="I149" s="77"/>
      <c r="J149" s="77"/>
      <c r="K149" s="178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</row>
    <row r="150" ht="12.75" customHeight="1" spans="1:34">
      <c r="A150" s="18"/>
      <c r="B150" s="191" t="s">
        <v>240</v>
      </c>
      <c r="C150" s="40"/>
      <c r="D150" s="192" t="s">
        <v>241</v>
      </c>
      <c r="E150" s="192" t="s">
        <v>242</v>
      </c>
      <c r="F150" s="193" t="s">
        <v>243</v>
      </c>
      <c r="G150" s="40"/>
      <c r="H150" s="192" t="s">
        <v>244</v>
      </c>
      <c r="I150" s="193" t="s">
        <v>245</v>
      </c>
      <c r="J150" s="40"/>
      <c r="K150" s="178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</row>
    <row r="151" ht="15.75" customHeight="1" spans="1:34">
      <c r="A151" s="18"/>
      <c r="B151" s="44" t="str">
        <f>I23</f>
        <v>Vigilância</v>
      </c>
      <c r="C151" s="40"/>
      <c r="D151" s="194">
        <f>I146</f>
        <v>8336.98</v>
      </c>
      <c r="E151" s="82">
        <v>2</v>
      </c>
      <c r="F151" s="195">
        <f>D151*E151</f>
        <v>16673.96</v>
      </c>
      <c r="G151" s="40"/>
      <c r="H151" s="114">
        <f>I16</f>
        <v>1</v>
      </c>
      <c r="I151" s="196">
        <f>F151*H151</f>
        <v>16673.96</v>
      </c>
      <c r="J151" s="40"/>
      <c r="K151" s="8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</row>
    <row r="152" ht="15.75" customHeight="1" spans="1:34">
      <c r="A152" s="18"/>
      <c r="B152" s="197" t="s">
        <v>246</v>
      </c>
      <c r="C152" s="39"/>
      <c r="D152" s="39"/>
      <c r="E152" s="39"/>
      <c r="F152" s="39"/>
      <c r="G152" s="39"/>
      <c r="H152" s="40"/>
      <c r="I152" s="198">
        <f>I151</f>
        <v>16673.96</v>
      </c>
      <c r="J152" s="40"/>
      <c r="K152" s="19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</row>
    <row r="153" ht="15.75" customHeight="1" spans="1:34">
      <c r="A153" s="18"/>
      <c r="B153" s="200" t="s">
        <v>247</v>
      </c>
      <c r="C153" s="39"/>
      <c r="D153" s="39"/>
      <c r="E153" s="39"/>
      <c r="F153" s="39"/>
      <c r="G153" s="39"/>
      <c r="H153" s="40"/>
      <c r="I153" s="198"/>
      <c r="J153" s="40"/>
      <c r="K153" s="19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</row>
    <row r="154" ht="15.75" customHeight="1" spans="1:34">
      <c r="A154" s="18"/>
      <c r="B154" s="201" t="s">
        <v>248</v>
      </c>
      <c r="C154" s="39"/>
      <c r="D154" s="39"/>
      <c r="E154" s="39"/>
      <c r="F154" s="39"/>
      <c r="G154" s="39"/>
      <c r="H154" s="40"/>
      <c r="I154" s="198">
        <f>I152+I153</f>
        <v>16673.96</v>
      </c>
      <c r="J154" s="40"/>
      <c r="K154" s="19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</row>
    <row r="155" ht="15.75" customHeight="1" spans="1:34">
      <c r="A155" s="18"/>
      <c r="B155" s="202"/>
      <c r="C155" s="30"/>
      <c r="D155" s="203"/>
      <c r="E155" s="77"/>
      <c r="F155" s="77"/>
      <c r="G155" s="77"/>
      <c r="H155" s="77"/>
      <c r="I155" s="77"/>
      <c r="J155" s="77"/>
      <c r="K155" s="19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</row>
    <row r="156" ht="15.75" customHeight="1" spans="1:34">
      <c r="A156" s="18"/>
      <c r="B156" s="189" t="s">
        <v>249</v>
      </c>
      <c r="C156" s="25"/>
      <c r="D156" s="25"/>
      <c r="E156" s="25"/>
      <c r="F156" s="25"/>
      <c r="G156" s="25"/>
      <c r="H156" s="25"/>
      <c r="I156" s="25"/>
      <c r="J156" s="25"/>
      <c r="K156" s="8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</row>
    <row r="157" ht="15.75" customHeight="1" spans="1:34">
      <c r="A157" s="18"/>
      <c r="B157" s="190"/>
      <c r="C157" s="77"/>
      <c r="D157" s="77"/>
      <c r="E157" s="77"/>
      <c r="F157" s="77"/>
      <c r="G157" s="77"/>
      <c r="H157" s="77"/>
      <c r="I157" s="77"/>
      <c r="J157" s="77"/>
      <c r="K157" s="19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</row>
    <row r="158" ht="15.75" customHeight="1" spans="1:34">
      <c r="A158" s="18"/>
      <c r="B158" s="204" t="s">
        <v>250</v>
      </c>
      <c r="C158" s="39"/>
      <c r="D158" s="39"/>
      <c r="E158" s="39"/>
      <c r="F158" s="39"/>
      <c r="G158" s="39"/>
      <c r="H158" s="39"/>
      <c r="I158" s="39"/>
      <c r="J158" s="40"/>
      <c r="K158" s="176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</row>
    <row r="159" ht="15.75" customHeight="1" spans="1:34">
      <c r="A159" s="18"/>
      <c r="B159" s="205" t="s">
        <v>251</v>
      </c>
      <c r="C159" s="39"/>
      <c r="D159" s="39"/>
      <c r="E159" s="39"/>
      <c r="F159" s="39"/>
      <c r="G159" s="39"/>
      <c r="H159" s="40"/>
      <c r="I159" s="206" t="s">
        <v>252</v>
      </c>
      <c r="J159" s="40"/>
      <c r="K159" s="178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</row>
    <row r="160" ht="15.75" customHeight="1" spans="1:34">
      <c r="A160" s="18"/>
      <c r="B160" s="89" t="s">
        <v>253</v>
      </c>
      <c r="C160" s="39"/>
      <c r="D160" s="39"/>
      <c r="E160" s="39"/>
      <c r="F160" s="39"/>
      <c r="G160" s="39"/>
      <c r="H160" s="40"/>
      <c r="I160" s="195">
        <f>I154</f>
        <v>16673.96</v>
      </c>
      <c r="J160" s="40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</row>
    <row r="161" ht="15.75" customHeight="1" spans="1:34">
      <c r="A161" s="18"/>
      <c r="B161" s="89" t="s">
        <v>254</v>
      </c>
      <c r="C161" s="39"/>
      <c r="D161" s="39"/>
      <c r="E161" s="39"/>
      <c r="F161" s="39"/>
      <c r="G161" s="39"/>
      <c r="H161" s="40"/>
      <c r="I161" s="207">
        <f>H12</f>
        <v>12</v>
      </c>
      <c r="J161" s="13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</row>
    <row r="162" ht="15.75" customHeight="1" spans="1:34">
      <c r="A162" s="18"/>
      <c r="B162" s="208" t="s">
        <v>255</v>
      </c>
      <c r="C162" s="39"/>
      <c r="D162" s="39"/>
      <c r="E162" s="39"/>
      <c r="F162" s="39"/>
      <c r="G162" s="39"/>
      <c r="H162" s="39"/>
      <c r="I162" s="209">
        <f>I160*I161</f>
        <v>200087.52</v>
      </c>
      <c r="J162" s="3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05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6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7" t="s">
        <v>31</v>
      </c>
      <c r="D12" s="48"/>
      <c r="E12" s="48"/>
      <c r="F12" s="48"/>
      <c r="G12" s="48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9" t="s">
        <v>34</v>
      </c>
      <c r="D15" s="39"/>
      <c r="E15" s="39"/>
      <c r="F15" s="39"/>
      <c r="G15" s="39"/>
      <c r="H15" s="40"/>
      <c r="I15" s="41" t="s">
        <v>263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9" t="s">
        <v>37</v>
      </c>
      <c r="D16" s="39"/>
      <c r="E16" s="39"/>
      <c r="F16" s="39"/>
      <c r="G16" s="39"/>
      <c r="H16" s="40"/>
      <c r="I16" s="41">
        <v>1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50" t="s">
        <v>39</v>
      </c>
      <c r="D17" s="51" t="s">
        <v>264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2" t="s">
        <v>42</v>
      </c>
      <c r="C19" s="25"/>
      <c r="D19" s="25"/>
      <c r="E19" s="25"/>
      <c r="F19" s="25"/>
      <c r="G19" s="25"/>
      <c r="H19" s="25"/>
      <c r="I19" s="25"/>
      <c r="J19" s="26"/>
      <c r="K19" s="5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4" t="s">
        <v>43</v>
      </c>
      <c r="C21" s="55"/>
      <c r="D21" s="55"/>
      <c r="E21" s="55"/>
      <c r="F21" s="55"/>
      <c r="G21" s="55"/>
      <c r="H21" s="55"/>
      <c r="I21" s="55"/>
      <c r="J21" s="56"/>
      <c r="K21" s="5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8" t="s">
        <v>44</v>
      </c>
      <c r="C22" s="39"/>
      <c r="D22" s="39"/>
      <c r="E22" s="39"/>
      <c r="F22" s="39"/>
      <c r="G22" s="39"/>
      <c r="H22" s="39"/>
      <c r="I22" s="39"/>
      <c r="J22" s="42"/>
      <c r="K22" s="5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9">
        <v>1</v>
      </c>
      <c r="C23" s="60" t="s">
        <v>45</v>
      </c>
      <c r="D23" s="39"/>
      <c r="E23" s="39"/>
      <c r="F23" s="39"/>
      <c r="G23" s="39"/>
      <c r="H23" s="40"/>
      <c r="I23" s="61" t="s">
        <v>46</v>
      </c>
      <c r="J23" s="42"/>
      <c r="K23" s="57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9">
        <v>2</v>
      </c>
      <c r="C24" s="60" t="s">
        <v>48</v>
      </c>
      <c r="D24" s="39"/>
      <c r="E24" s="39"/>
      <c r="F24" s="39"/>
      <c r="G24" s="39"/>
      <c r="H24" s="40"/>
      <c r="I24" s="61" t="s">
        <v>49</v>
      </c>
      <c r="J24" s="42"/>
      <c r="K24" s="57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9">
        <v>3</v>
      </c>
      <c r="C25" s="60" t="s">
        <v>51</v>
      </c>
      <c r="D25" s="39"/>
      <c r="E25" s="39"/>
      <c r="F25" s="39"/>
      <c r="G25" s="39"/>
      <c r="H25" s="40"/>
      <c r="I25" s="62">
        <v>2066.11</v>
      </c>
      <c r="J25" s="42"/>
      <c r="K25" s="63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9">
        <v>4</v>
      </c>
      <c r="C26" s="60" t="s">
        <v>53</v>
      </c>
      <c r="D26" s="39"/>
      <c r="E26" s="39"/>
      <c r="F26" s="39"/>
      <c r="G26" s="39"/>
      <c r="H26" s="40"/>
      <c r="I26" s="61" t="s">
        <v>54</v>
      </c>
      <c r="J26" s="42"/>
      <c r="K26" s="64"/>
      <c r="L26" s="23"/>
      <c r="M26" s="23" t="s">
        <v>55</v>
      </c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9">
        <v>5</v>
      </c>
      <c r="C27" s="60" t="s">
        <v>56</v>
      </c>
      <c r="D27" s="39"/>
      <c r="E27" s="39"/>
      <c r="F27" s="39"/>
      <c r="G27" s="39"/>
      <c r="H27" s="40"/>
      <c r="I27" s="61" t="s">
        <v>57</v>
      </c>
      <c r="J27" s="42"/>
      <c r="K27" s="64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6"/>
      <c r="C28" s="67"/>
      <c r="D28" s="67"/>
      <c r="E28" s="67"/>
      <c r="F28" s="67"/>
      <c r="G28" s="67"/>
      <c r="H28" s="67"/>
      <c r="I28" s="67"/>
      <c r="J28" s="68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9" t="s">
        <v>59</v>
      </c>
      <c r="C29" s="39"/>
      <c r="D29" s="39"/>
      <c r="E29" s="39"/>
      <c r="F29" s="39"/>
      <c r="G29" s="39"/>
      <c r="H29" s="39"/>
      <c r="I29" s="39"/>
      <c r="J29" s="42"/>
      <c r="K29" s="70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1">
        <v>1</v>
      </c>
      <c r="C30" s="72" t="s">
        <v>60</v>
      </c>
      <c r="D30" s="39"/>
      <c r="E30" s="39"/>
      <c r="F30" s="39"/>
      <c r="G30" s="39"/>
      <c r="H30" s="40"/>
      <c r="I30" s="73" t="s">
        <v>61</v>
      </c>
      <c r="J30" s="42"/>
      <c r="K30" s="74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9" t="s">
        <v>19</v>
      </c>
      <c r="C31" s="38" t="s">
        <v>62</v>
      </c>
      <c r="D31" s="39"/>
      <c r="E31" s="39"/>
      <c r="F31" s="39"/>
      <c r="G31" s="39"/>
      <c r="H31" s="40"/>
      <c r="I31" s="75">
        <f>I25</f>
        <v>2066.11</v>
      </c>
      <c r="J31" s="42"/>
      <c r="K31" s="76">
        <f>((I31/(I25/220)))</f>
        <v>220</v>
      </c>
      <c r="L31" s="77"/>
      <c r="M31" s="78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9" t="s">
        <v>22</v>
      </c>
      <c r="C32" s="80" t="s">
        <v>64</v>
      </c>
      <c r="D32" s="81"/>
      <c r="E32" s="82" t="s">
        <v>65</v>
      </c>
      <c r="F32" s="82" t="s">
        <v>66</v>
      </c>
      <c r="G32" s="83">
        <f>SUM(I31,I37)</f>
        <v>2945.65</v>
      </c>
      <c r="H32" s="84">
        <v>0.3</v>
      </c>
      <c r="I32" s="75">
        <f t="shared" ref="I32:I33" si="0">IF(F32="N",0,G32*H32)</f>
        <v>883.7</v>
      </c>
      <c r="J32" s="42"/>
      <c r="K32" s="85"/>
      <c r="L32" s="23"/>
      <c r="M32" s="78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9" t="s">
        <v>26</v>
      </c>
      <c r="C33" s="80" t="s">
        <v>68</v>
      </c>
      <c r="D33" s="81"/>
      <c r="E33" s="82" t="s">
        <v>65</v>
      </c>
      <c r="F33" s="82" t="s">
        <v>69</v>
      </c>
      <c r="G33" s="83">
        <v>1621</v>
      </c>
      <c r="H33" s="84">
        <v>0.1</v>
      </c>
      <c r="I33" s="86">
        <f t="shared" si="0"/>
        <v>0</v>
      </c>
      <c r="J33" s="42"/>
      <c r="K33" s="85"/>
      <c r="L33" s="23"/>
      <c r="M33" s="78" t="s">
        <v>70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9" t="s">
        <v>30</v>
      </c>
      <c r="C34" s="80" t="s">
        <v>71</v>
      </c>
      <c r="D34" s="81"/>
      <c r="E34" s="82" t="s">
        <v>65</v>
      </c>
      <c r="F34" s="82" t="s">
        <v>69</v>
      </c>
      <c r="G34" s="83">
        <f>IF(F34="N",0,I31+I32+I33)</f>
        <v>0</v>
      </c>
      <c r="H34" s="84">
        <v>0.2</v>
      </c>
      <c r="I34" s="75">
        <f>IF(F34="N",0,(G34/220)*H34*7*15)</f>
        <v>0</v>
      </c>
      <c r="J34" s="42"/>
      <c r="K34" s="87"/>
      <c r="L34" s="23"/>
      <c r="M34" s="78" t="s">
        <v>72</v>
      </c>
      <c r="N34" s="78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9" t="s">
        <v>73</v>
      </c>
      <c r="C35" s="80" t="s">
        <v>74</v>
      </c>
      <c r="D35" s="81"/>
      <c r="E35" s="81"/>
      <c r="F35" s="81"/>
      <c r="G35" s="82" t="s">
        <v>65</v>
      </c>
      <c r="H35" s="88" t="s">
        <v>69</v>
      </c>
      <c r="I35" s="75">
        <f>IF(H35="N",0,(G34/220)*0.1429*8*15*H34)</f>
        <v>0</v>
      </c>
      <c r="J35" s="42"/>
      <c r="K35" s="87"/>
      <c r="L35" s="23"/>
      <c r="M35" s="23" t="s">
        <v>75</v>
      </c>
      <c r="N35" s="23"/>
      <c r="O35" s="23"/>
      <c r="P35" s="23"/>
      <c r="Q35" s="23"/>
      <c r="R35" s="77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9" t="s">
        <v>77</v>
      </c>
      <c r="D36" s="39"/>
      <c r="E36" s="39"/>
      <c r="F36" s="39"/>
      <c r="G36" s="39"/>
      <c r="H36" s="40"/>
      <c r="I36" s="90">
        <v>0</v>
      </c>
      <c r="J36" s="42"/>
      <c r="K36" s="77"/>
      <c r="L36" s="23"/>
      <c r="M36" s="91"/>
      <c r="N36" s="25"/>
      <c r="O36" s="92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60" t="s">
        <v>265</v>
      </c>
      <c r="D37" s="39"/>
      <c r="E37" s="39"/>
      <c r="F37" s="39"/>
      <c r="G37" s="39"/>
      <c r="H37" s="93">
        <v>0.4257</v>
      </c>
      <c r="I37" s="94">
        <f>$H$37*I31</f>
        <v>879.54</v>
      </c>
      <c r="J37" s="42"/>
      <c r="K37" s="95"/>
      <c r="L37" s="23"/>
      <c r="M37" s="91"/>
      <c r="N37" s="91"/>
      <c r="O37" s="92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6" t="s">
        <v>80</v>
      </c>
      <c r="C38" s="39"/>
      <c r="D38" s="39"/>
      <c r="E38" s="39"/>
      <c r="F38" s="39"/>
      <c r="G38" s="39"/>
      <c r="H38" s="40"/>
      <c r="I38" s="97">
        <f>SUM(I31:J37)</f>
        <v>3829.35</v>
      </c>
      <c r="J38" s="42"/>
      <c r="K38" s="77"/>
      <c r="L38" s="23"/>
      <c r="M38" s="91"/>
      <c r="N38" s="91"/>
      <c r="O38" s="92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80" t="s">
        <v>82</v>
      </c>
      <c r="D39" s="81"/>
      <c r="E39" s="82" t="s">
        <v>65</v>
      </c>
      <c r="F39" s="82" t="s">
        <v>69</v>
      </c>
      <c r="G39" s="83">
        <f>IF(F39="N",0,I31+I32+I33)</f>
        <v>0</v>
      </c>
      <c r="H39" s="84">
        <v>0.5</v>
      </c>
      <c r="I39" s="90">
        <f>IF(F39="N",0,(G39/220)*(1+H39)*(1+H34)*15)</f>
        <v>0</v>
      </c>
      <c r="J39" s="42"/>
      <c r="K39" s="77"/>
      <c r="L39" s="23"/>
      <c r="M39" s="91" t="s">
        <v>83</v>
      </c>
      <c r="N39" s="91"/>
      <c r="O39" s="92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9" t="s">
        <v>84</v>
      </c>
      <c r="C40" s="60" t="s">
        <v>79</v>
      </c>
      <c r="D40" s="39"/>
      <c r="E40" s="39"/>
      <c r="F40" s="39"/>
      <c r="G40" s="39"/>
      <c r="H40" s="40"/>
      <c r="I40" s="98">
        <v>0</v>
      </c>
      <c r="J40" s="56"/>
      <c r="K40" s="99"/>
      <c r="L40" s="77"/>
      <c r="M40" s="78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100" t="s">
        <v>85</v>
      </c>
      <c r="C41" s="39"/>
      <c r="D41" s="39"/>
      <c r="E41" s="39"/>
      <c r="F41" s="39"/>
      <c r="G41" s="39"/>
      <c r="H41" s="40"/>
      <c r="I41" s="101">
        <f>SUM(I38:J40)</f>
        <v>3829.35</v>
      </c>
      <c r="J41" s="42"/>
      <c r="K41" s="102"/>
      <c r="L41" s="23"/>
      <c r="M41" s="23" t="s">
        <v>86</v>
      </c>
      <c r="N41" s="23"/>
      <c r="O41" s="64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6"/>
      <c r="C42" s="67"/>
      <c r="D42" s="67"/>
      <c r="E42" s="67"/>
      <c r="F42" s="67"/>
      <c r="G42" s="67"/>
      <c r="H42" s="67"/>
      <c r="I42" s="67"/>
      <c r="J42" s="68"/>
      <c r="K42" s="27"/>
      <c r="L42" s="65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9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8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1" t="s">
        <v>89</v>
      </c>
      <c r="C45" s="72" t="s">
        <v>90</v>
      </c>
      <c r="D45" s="39"/>
      <c r="E45" s="39"/>
      <c r="F45" s="39"/>
      <c r="G45" s="39"/>
      <c r="H45" s="40"/>
      <c r="I45" s="103" t="s">
        <v>91</v>
      </c>
      <c r="J45" s="104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9" t="s">
        <v>19</v>
      </c>
      <c r="C46" s="60" t="s">
        <v>92</v>
      </c>
      <c r="D46" s="39"/>
      <c r="E46" s="39"/>
      <c r="F46" s="39"/>
      <c r="G46" s="39"/>
      <c r="H46" s="40"/>
      <c r="I46" s="105">
        <f>1/12</f>
        <v>0.0833</v>
      </c>
      <c r="J46" s="106">
        <f t="shared" ref="J46:J48" si="1">I46*$I$38</f>
        <v>318.98</v>
      </c>
      <c r="K46" s="27"/>
      <c r="L46" s="23"/>
      <c r="M46" s="78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9" t="s">
        <v>22</v>
      </c>
      <c r="C47" s="60" t="s">
        <v>94</v>
      </c>
      <c r="D47" s="39"/>
      <c r="E47" s="39"/>
      <c r="F47" s="39"/>
      <c r="G47" s="39"/>
      <c r="H47" s="40"/>
      <c r="I47" s="105">
        <v>0.121</v>
      </c>
      <c r="J47" s="106">
        <f t="shared" si="1"/>
        <v>463.35</v>
      </c>
      <c r="K47" s="27"/>
      <c r="L47" s="23"/>
      <c r="M47" s="78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9" t="s">
        <v>26</v>
      </c>
      <c r="C48" s="107" t="s">
        <v>96</v>
      </c>
      <c r="D48" s="39"/>
      <c r="E48" s="39"/>
      <c r="F48" s="39"/>
      <c r="G48" s="39"/>
      <c r="H48" s="40"/>
      <c r="I48" s="108">
        <f>(I46+I47+I97)*I61</f>
        <v>0.0811</v>
      </c>
      <c r="J48" s="106">
        <f t="shared" si="1"/>
        <v>310.56</v>
      </c>
      <c r="K48" s="27"/>
      <c r="L48" s="23"/>
      <c r="M48" s="78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100" t="s">
        <v>98</v>
      </c>
      <c r="C49" s="39"/>
      <c r="D49" s="39"/>
      <c r="E49" s="39"/>
      <c r="F49" s="39"/>
      <c r="G49" s="39"/>
      <c r="H49" s="40"/>
      <c r="I49" s="101">
        <f>SUM(J46:J48)</f>
        <v>1092.89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9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8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1" t="s">
        <v>101</v>
      </c>
      <c r="C52" s="72" t="s">
        <v>102</v>
      </c>
      <c r="D52" s="39"/>
      <c r="E52" s="39"/>
      <c r="F52" s="39"/>
      <c r="G52" s="39"/>
      <c r="H52" s="40"/>
      <c r="I52" s="103" t="s">
        <v>91</v>
      </c>
      <c r="J52" s="104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9" t="s">
        <v>19</v>
      </c>
      <c r="C53" s="60" t="s">
        <v>103</v>
      </c>
      <c r="D53" s="39"/>
      <c r="E53" s="39"/>
      <c r="F53" s="39"/>
      <c r="G53" s="39"/>
      <c r="H53" s="40"/>
      <c r="I53" s="105">
        <v>0.2</v>
      </c>
      <c r="J53" s="110">
        <f t="shared" ref="J53:J60" si="2">I53*$I$38</f>
        <v>765.87</v>
      </c>
      <c r="K53" s="27"/>
      <c r="L53" s="111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9" t="s">
        <v>22</v>
      </c>
      <c r="C54" s="60" t="s">
        <v>105</v>
      </c>
      <c r="D54" s="39"/>
      <c r="E54" s="39"/>
      <c r="F54" s="39"/>
      <c r="G54" s="39"/>
      <c r="H54" s="40"/>
      <c r="I54" s="105">
        <v>0.025</v>
      </c>
      <c r="J54" s="110">
        <f t="shared" si="2"/>
        <v>95.73</v>
      </c>
      <c r="K54" s="27"/>
      <c r="L54" s="111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9" t="s">
        <v>26</v>
      </c>
      <c r="C55" s="112" t="s">
        <v>107</v>
      </c>
      <c r="D55" s="113"/>
      <c r="E55" s="114" t="s">
        <v>108</v>
      </c>
      <c r="F55" s="115">
        <v>1</v>
      </c>
      <c r="G55" s="116" t="s">
        <v>109</v>
      </c>
      <c r="H55" s="117">
        <v>0.03</v>
      </c>
      <c r="I55" s="93">
        <f>F55*H55</f>
        <v>0.03</v>
      </c>
      <c r="J55" s="110">
        <f t="shared" si="2"/>
        <v>114.88</v>
      </c>
      <c r="K55" s="27"/>
      <c r="L55" s="111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9" t="s">
        <v>30</v>
      </c>
      <c r="C56" s="60" t="s">
        <v>111</v>
      </c>
      <c r="D56" s="39"/>
      <c r="E56" s="39"/>
      <c r="F56" s="39"/>
      <c r="G56" s="39"/>
      <c r="H56" s="40"/>
      <c r="I56" s="105">
        <v>0.015</v>
      </c>
      <c r="J56" s="110">
        <f t="shared" si="2"/>
        <v>57.44</v>
      </c>
      <c r="K56" s="27"/>
      <c r="L56" s="111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9" t="s">
        <v>73</v>
      </c>
      <c r="C57" s="60" t="s">
        <v>113</v>
      </c>
      <c r="D57" s="39"/>
      <c r="E57" s="39"/>
      <c r="F57" s="39"/>
      <c r="G57" s="39"/>
      <c r="H57" s="40"/>
      <c r="I57" s="118">
        <v>0.01</v>
      </c>
      <c r="J57" s="110">
        <f t="shared" si="2"/>
        <v>38.29</v>
      </c>
      <c r="K57" s="27"/>
      <c r="L57" s="111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9" t="s">
        <v>76</v>
      </c>
      <c r="C58" s="60" t="s">
        <v>115</v>
      </c>
      <c r="D58" s="39"/>
      <c r="E58" s="39"/>
      <c r="F58" s="39"/>
      <c r="G58" s="39"/>
      <c r="H58" s="40"/>
      <c r="I58" s="105">
        <v>0.006</v>
      </c>
      <c r="J58" s="110">
        <f t="shared" si="2"/>
        <v>22.98</v>
      </c>
      <c r="K58" s="27"/>
      <c r="L58" s="111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9" t="s">
        <v>78</v>
      </c>
      <c r="C59" s="60" t="s">
        <v>117</v>
      </c>
      <c r="D59" s="39"/>
      <c r="E59" s="39"/>
      <c r="F59" s="39"/>
      <c r="G59" s="39"/>
      <c r="H59" s="40"/>
      <c r="I59" s="105">
        <v>0.002</v>
      </c>
      <c r="J59" s="110">
        <f t="shared" si="2"/>
        <v>7.66</v>
      </c>
      <c r="K59" s="27"/>
      <c r="L59" s="111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9" t="s">
        <v>81</v>
      </c>
      <c r="C60" s="60" t="s">
        <v>119</v>
      </c>
      <c r="D60" s="39"/>
      <c r="E60" s="39"/>
      <c r="F60" s="39"/>
      <c r="G60" s="39"/>
      <c r="H60" s="40"/>
      <c r="I60" s="118">
        <v>0.08</v>
      </c>
      <c r="J60" s="110">
        <f t="shared" si="2"/>
        <v>306.35</v>
      </c>
      <c r="K60" s="27"/>
      <c r="L60" s="111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100" t="s">
        <v>121</v>
      </c>
      <c r="C61" s="39"/>
      <c r="D61" s="39"/>
      <c r="E61" s="39"/>
      <c r="F61" s="39"/>
      <c r="G61" s="39"/>
      <c r="H61" s="40"/>
      <c r="I61" s="119">
        <f t="shared" ref="I61:J61" si="3">SUM(I53:I60)</f>
        <v>0.368</v>
      </c>
      <c r="J61" s="120">
        <f t="shared" si="3"/>
        <v>1409.2</v>
      </c>
      <c r="K61" s="27"/>
      <c r="L61" s="111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9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100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1" t="s">
        <v>124</v>
      </c>
      <c r="C64" s="72" t="s">
        <v>125</v>
      </c>
      <c r="D64" s="39"/>
      <c r="E64" s="39"/>
      <c r="F64" s="39"/>
      <c r="G64" s="39"/>
      <c r="H64" s="40"/>
      <c r="I64" s="121" t="s">
        <v>61</v>
      </c>
      <c r="J64" s="42"/>
      <c r="K64" s="1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3" t="s">
        <v>19</v>
      </c>
      <c r="C65" s="124" t="s">
        <v>126</v>
      </c>
      <c r="D65" s="125" t="s">
        <v>127</v>
      </c>
      <c r="E65" s="125" t="s">
        <v>128</v>
      </c>
      <c r="F65" s="125" t="s">
        <v>129</v>
      </c>
      <c r="G65" s="125" t="s">
        <v>130</v>
      </c>
      <c r="H65" s="125" t="s">
        <v>131</v>
      </c>
      <c r="I65" s="126">
        <f>IF(D66="N",0,(E66*F66*G66)-H66)</f>
        <v>21.23</v>
      </c>
      <c r="J65" s="68"/>
      <c r="K65" s="85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7"/>
      <c r="AC65" s="3"/>
      <c r="AD65" s="127"/>
      <c r="AE65" s="3"/>
      <c r="AF65" s="127"/>
      <c r="AG65" s="3"/>
      <c r="AH65" s="23"/>
    </row>
    <row r="66" ht="15.75" customHeight="1" spans="1:34">
      <c r="A66" s="23"/>
      <c r="B66" s="128"/>
      <c r="C66" s="129"/>
      <c r="D66" s="125" t="s">
        <v>66</v>
      </c>
      <c r="E66" s="83">
        <v>3.3</v>
      </c>
      <c r="F66" s="125">
        <v>2</v>
      </c>
      <c r="G66" s="125">
        <v>22</v>
      </c>
      <c r="H66" s="83">
        <f>I31*0.06</f>
        <v>123.97</v>
      </c>
      <c r="I66" s="130">
        <f>IF(I65&gt;=0,I65,0)</f>
        <v>21.23</v>
      </c>
      <c r="J66" s="56"/>
      <c r="K66" s="85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1"/>
      <c r="AC66" s="132"/>
      <c r="AD66" s="133"/>
      <c r="AE66" s="134"/>
      <c r="AF66" s="135"/>
      <c r="AG66" s="134"/>
      <c r="AH66" s="23"/>
    </row>
    <row r="67" ht="15.75" customHeight="1" spans="1:34">
      <c r="A67" s="23"/>
      <c r="B67" s="123" t="s">
        <v>22</v>
      </c>
      <c r="C67" s="136" t="s">
        <v>134</v>
      </c>
      <c r="D67" s="137"/>
      <c r="E67" s="125" t="s">
        <v>127</v>
      </c>
      <c r="F67" s="125" t="s">
        <v>128</v>
      </c>
      <c r="G67" s="125" t="s">
        <v>130</v>
      </c>
      <c r="H67" s="125" t="s">
        <v>131</v>
      </c>
      <c r="I67" s="138">
        <f>IF(E68="N",0,(F68*G68)-H68)</f>
        <v>546.13</v>
      </c>
      <c r="J67" s="68"/>
      <c r="K67" s="85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9"/>
      <c r="AC67" s="140"/>
      <c r="AD67" s="139"/>
      <c r="AE67" s="141"/>
      <c r="AF67" s="139"/>
      <c r="AG67" s="141"/>
      <c r="AH67" s="23"/>
    </row>
    <row r="68" ht="15.75" customHeight="1" spans="1:34">
      <c r="A68" s="23"/>
      <c r="B68" s="128"/>
      <c r="C68" s="142"/>
      <c r="D68" s="143"/>
      <c r="E68" s="125" t="s">
        <v>66</v>
      </c>
      <c r="F68" s="144">
        <v>31.03</v>
      </c>
      <c r="G68" s="125">
        <v>22</v>
      </c>
      <c r="H68" s="83">
        <f>F68*G68*20%</f>
        <v>136.53</v>
      </c>
      <c r="I68" s="142"/>
      <c r="J68" s="56"/>
      <c r="K68" s="85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5"/>
      <c r="AC68" s="146"/>
      <c r="AD68" s="145"/>
      <c r="AE68" s="147"/>
      <c r="AF68" s="145"/>
      <c r="AG68" s="147"/>
      <c r="AH68" s="23"/>
    </row>
    <row r="69" ht="15.75" customHeight="1" spans="1:34">
      <c r="A69" s="23"/>
      <c r="B69" s="59" t="s">
        <v>26</v>
      </c>
      <c r="C69" s="107" t="s">
        <v>257</v>
      </c>
      <c r="D69" s="39"/>
      <c r="E69" s="39"/>
      <c r="F69" s="39"/>
      <c r="G69" s="39"/>
      <c r="H69" s="40"/>
      <c r="I69" s="148">
        <v>5.45</v>
      </c>
      <c r="J69" s="42"/>
      <c r="K69" s="149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50"/>
      <c r="AC69" s="150"/>
      <c r="AD69" s="150"/>
      <c r="AE69" s="150"/>
      <c r="AF69" s="150"/>
      <c r="AG69" s="150"/>
      <c r="AH69" s="23"/>
    </row>
    <row r="70" ht="15.75" customHeight="1" spans="1:34">
      <c r="A70" s="23"/>
      <c r="B70" s="59" t="s">
        <v>30</v>
      </c>
      <c r="C70" s="107" t="s">
        <v>139</v>
      </c>
      <c r="D70" s="39"/>
      <c r="E70" s="39"/>
      <c r="F70" s="39"/>
      <c r="G70" s="39"/>
      <c r="H70" s="40"/>
      <c r="I70" s="151">
        <v>23</v>
      </c>
      <c r="J70" s="42"/>
      <c r="K70" s="85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50"/>
      <c r="AC70" s="150"/>
      <c r="AD70" s="150"/>
      <c r="AE70" s="150"/>
      <c r="AF70" s="150"/>
      <c r="AG70" s="150"/>
      <c r="AH70" s="23"/>
    </row>
    <row r="71" ht="15.75" customHeight="1" spans="1:34">
      <c r="A71" s="23"/>
      <c r="B71" s="59" t="s">
        <v>73</v>
      </c>
      <c r="C71" s="107" t="s">
        <v>141</v>
      </c>
      <c r="D71" s="39"/>
      <c r="E71" s="39"/>
      <c r="F71" s="39"/>
      <c r="G71" s="39"/>
      <c r="H71" s="40"/>
      <c r="I71" s="151">
        <f>5%*I31</f>
        <v>103.31</v>
      </c>
      <c r="J71" s="42"/>
      <c r="K71" s="85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50"/>
      <c r="AC71" s="150"/>
      <c r="AD71" s="150"/>
      <c r="AE71" s="150"/>
      <c r="AF71" s="150"/>
      <c r="AG71" s="150"/>
      <c r="AH71" s="23"/>
    </row>
    <row r="72" ht="15.75" customHeight="1" spans="1:34">
      <c r="A72" s="23"/>
      <c r="B72" s="59" t="s">
        <v>76</v>
      </c>
      <c r="C72" s="107" t="s">
        <v>143</v>
      </c>
      <c r="D72" s="39"/>
      <c r="E72" s="39"/>
      <c r="F72" s="39"/>
      <c r="G72" s="39"/>
      <c r="H72" s="40"/>
      <c r="I72" s="151">
        <v>148.48</v>
      </c>
      <c r="J72" s="42"/>
      <c r="K72" s="85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50"/>
      <c r="AC72" s="150"/>
      <c r="AD72" s="150"/>
      <c r="AE72" s="150"/>
      <c r="AF72" s="150"/>
      <c r="AG72" s="150"/>
      <c r="AH72" s="23"/>
    </row>
    <row r="73" ht="15.75" customHeight="1" spans="1:34">
      <c r="A73" s="23"/>
      <c r="B73" s="59" t="s">
        <v>78</v>
      </c>
      <c r="C73" s="107"/>
      <c r="D73" s="39"/>
      <c r="E73" s="39"/>
      <c r="F73" s="39"/>
      <c r="G73" s="39"/>
      <c r="H73" s="40"/>
      <c r="I73" s="151"/>
      <c r="J73" s="42"/>
      <c r="K73" s="85"/>
      <c r="L73" s="23"/>
      <c r="M73" s="23" t="s">
        <v>145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50"/>
      <c r="AC73" s="150"/>
      <c r="AD73" s="150"/>
      <c r="AE73" s="150"/>
      <c r="AF73" s="150"/>
      <c r="AG73" s="150"/>
      <c r="AH73" s="23"/>
    </row>
    <row r="74" ht="15.75" customHeight="1" spans="1:34">
      <c r="A74" s="23"/>
      <c r="B74" s="100" t="s">
        <v>98</v>
      </c>
      <c r="C74" s="39"/>
      <c r="D74" s="39"/>
      <c r="E74" s="39"/>
      <c r="F74" s="39"/>
      <c r="G74" s="39"/>
      <c r="H74" s="40"/>
      <c r="I74" s="101">
        <f>SUM(I66:J73)</f>
        <v>847.6</v>
      </c>
      <c r="J74" s="42"/>
      <c r="K74" s="102"/>
      <c r="L74" s="23"/>
      <c r="M74" s="23" t="s">
        <v>146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2"/>
      <c r="J75" s="26"/>
      <c r="K75" s="10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3" t="s">
        <v>147</v>
      </c>
      <c r="C76" s="25"/>
      <c r="D76" s="25"/>
      <c r="E76" s="25"/>
      <c r="F76" s="25"/>
      <c r="G76" s="25"/>
      <c r="H76" s="25"/>
      <c r="I76" s="25"/>
      <c r="J76" s="26"/>
      <c r="K76" s="10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4"/>
      <c r="C77" s="55"/>
      <c r="D77" s="55"/>
      <c r="E77" s="55"/>
      <c r="F77" s="55"/>
      <c r="G77" s="55"/>
      <c r="H77" s="55"/>
      <c r="I77" s="55"/>
      <c r="J77" s="56"/>
      <c r="K77" s="102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1">
        <v>2</v>
      </c>
      <c r="C78" s="72" t="s">
        <v>148</v>
      </c>
      <c r="D78" s="39"/>
      <c r="E78" s="39"/>
      <c r="F78" s="39"/>
      <c r="G78" s="39"/>
      <c r="H78" s="40"/>
      <c r="I78" s="121" t="s">
        <v>61</v>
      </c>
      <c r="J78" s="42"/>
      <c r="K78" s="10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9" t="s">
        <v>89</v>
      </c>
      <c r="C79" s="107" t="s">
        <v>149</v>
      </c>
      <c r="D79" s="39"/>
      <c r="E79" s="39"/>
      <c r="F79" s="39"/>
      <c r="G79" s="39"/>
      <c r="H79" s="40"/>
      <c r="I79" s="75">
        <f>I49</f>
        <v>1092.89</v>
      </c>
      <c r="J79" s="42"/>
      <c r="K79" s="102"/>
      <c r="L79" s="23"/>
      <c r="M79" s="23" t="s">
        <v>150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9" t="s">
        <v>101</v>
      </c>
      <c r="C80" s="107" t="s">
        <v>102</v>
      </c>
      <c r="D80" s="39"/>
      <c r="E80" s="39"/>
      <c r="F80" s="39"/>
      <c r="G80" s="39"/>
      <c r="H80" s="40"/>
      <c r="I80" s="75">
        <f>J61</f>
        <v>1409.2</v>
      </c>
      <c r="J80" s="42"/>
      <c r="K80" s="102"/>
      <c r="L80" s="23"/>
      <c r="M80" s="23" t="s">
        <v>151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9" t="s">
        <v>124</v>
      </c>
      <c r="C81" s="107" t="s">
        <v>125</v>
      </c>
      <c r="D81" s="39"/>
      <c r="E81" s="39"/>
      <c r="F81" s="39"/>
      <c r="G81" s="39"/>
      <c r="H81" s="40"/>
      <c r="I81" s="75">
        <f>I74</f>
        <v>847.6</v>
      </c>
      <c r="J81" s="42"/>
      <c r="K81" s="102"/>
      <c r="L81" s="23"/>
      <c r="M81" s="23" t="s">
        <v>152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100" t="s">
        <v>98</v>
      </c>
      <c r="C82" s="39"/>
      <c r="D82" s="39"/>
      <c r="E82" s="39"/>
      <c r="F82" s="39"/>
      <c r="G82" s="39"/>
      <c r="H82" s="40"/>
      <c r="I82" s="101">
        <f>SUM(I79:J81)</f>
        <v>3349.69</v>
      </c>
      <c r="J82" s="42"/>
      <c r="K82" s="102"/>
      <c r="L82" s="23"/>
      <c r="M82" s="23" t="s">
        <v>153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2"/>
      <c r="J83" s="26"/>
      <c r="K83" s="10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9" t="s">
        <v>154</v>
      </c>
      <c r="C84" s="39"/>
      <c r="D84" s="39"/>
      <c r="E84" s="39"/>
      <c r="F84" s="39"/>
      <c r="G84" s="39"/>
      <c r="H84" s="39"/>
      <c r="I84" s="39"/>
      <c r="J84" s="42"/>
      <c r="K84" s="10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1">
        <v>3</v>
      </c>
      <c r="C85" s="72" t="s">
        <v>155</v>
      </c>
      <c r="D85" s="39"/>
      <c r="E85" s="39"/>
      <c r="F85" s="39"/>
      <c r="G85" s="39"/>
      <c r="H85" s="40"/>
      <c r="I85" s="103" t="s">
        <v>91</v>
      </c>
      <c r="J85" s="104" t="s">
        <v>61</v>
      </c>
      <c r="K85" s="10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9" t="s">
        <v>19</v>
      </c>
      <c r="C86" s="60" t="s">
        <v>156</v>
      </c>
      <c r="D86" s="39"/>
      <c r="E86" s="39"/>
      <c r="F86" s="39"/>
      <c r="G86" s="39"/>
      <c r="H86" s="40"/>
      <c r="I86" s="108">
        <f>(1/12)*0.0555</f>
        <v>0.0046</v>
      </c>
      <c r="J86" s="110">
        <f t="shared" ref="J86:J91" si="4">I86*$I$38</f>
        <v>17.62</v>
      </c>
      <c r="K86" s="102"/>
      <c r="L86" s="23"/>
      <c r="M86" s="23" t="s">
        <v>157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9" t="s">
        <v>22</v>
      </c>
      <c r="C87" s="60" t="s">
        <v>158</v>
      </c>
      <c r="D87" s="39"/>
      <c r="E87" s="39"/>
      <c r="F87" s="39"/>
      <c r="G87" s="39"/>
      <c r="H87" s="40"/>
      <c r="I87" s="108">
        <f>I60*I86</f>
        <v>0.0004</v>
      </c>
      <c r="J87" s="110">
        <f t="shared" si="4"/>
        <v>1.53</v>
      </c>
      <c r="K87" s="102"/>
      <c r="L87" s="23"/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9" t="s">
        <v>26</v>
      </c>
      <c r="C88" s="60" t="s">
        <v>160</v>
      </c>
      <c r="D88" s="39"/>
      <c r="E88" s="39"/>
      <c r="F88" s="39"/>
      <c r="G88" s="39"/>
      <c r="H88" s="40"/>
      <c r="I88" s="108">
        <v>0.02</v>
      </c>
      <c r="J88" s="110">
        <f t="shared" si="4"/>
        <v>76.59</v>
      </c>
      <c r="K88" s="102"/>
      <c r="L88" s="155"/>
      <c r="M88" s="23" t="s">
        <v>161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9" t="s">
        <v>30</v>
      </c>
      <c r="C89" s="60" t="s">
        <v>162</v>
      </c>
      <c r="D89" s="39"/>
      <c r="E89" s="39"/>
      <c r="F89" s="39"/>
      <c r="G89" s="39"/>
      <c r="H89" s="40"/>
      <c r="I89" s="108">
        <f>(7/30)/12</f>
        <v>0.0194</v>
      </c>
      <c r="J89" s="110">
        <f t="shared" si="4"/>
        <v>74.29</v>
      </c>
      <c r="K89" s="102"/>
      <c r="L89" s="23"/>
      <c r="M89" s="23" t="s">
        <v>163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9" t="s">
        <v>73</v>
      </c>
      <c r="C90" s="60" t="s">
        <v>164</v>
      </c>
      <c r="D90" s="39"/>
      <c r="E90" s="39"/>
      <c r="F90" s="39"/>
      <c r="G90" s="39"/>
      <c r="H90" s="40"/>
      <c r="I90" s="108">
        <f>I89*I61</f>
        <v>0.0071</v>
      </c>
      <c r="J90" s="110">
        <f t="shared" si="4"/>
        <v>27.19</v>
      </c>
      <c r="K90" s="102"/>
      <c r="L90" s="23"/>
      <c r="M90" s="23" t="s">
        <v>165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9" t="s">
        <v>76</v>
      </c>
      <c r="C91" s="60" t="s">
        <v>166</v>
      </c>
      <c r="D91" s="39"/>
      <c r="E91" s="39"/>
      <c r="F91" s="39"/>
      <c r="G91" s="39"/>
      <c r="H91" s="40"/>
      <c r="I91" s="108">
        <v>0.02</v>
      </c>
      <c r="J91" s="110">
        <f t="shared" si="4"/>
        <v>76.59</v>
      </c>
      <c r="K91" s="102"/>
      <c r="L91" s="23"/>
      <c r="M91" s="23" t="s">
        <v>167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100" t="s">
        <v>98</v>
      </c>
      <c r="C92" s="39"/>
      <c r="D92" s="39"/>
      <c r="E92" s="39"/>
      <c r="F92" s="39"/>
      <c r="G92" s="39"/>
      <c r="H92" s="40"/>
      <c r="I92" s="101">
        <f>SUM(J86:J91)</f>
        <v>273.81</v>
      </c>
      <c r="J92" s="42"/>
      <c r="K92" s="102"/>
      <c r="L92" s="23"/>
      <c r="M92" s="23" t="s">
        <v>168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9"/>
      <c r="C93" s="39"/>
      <c r="D93" s="39"/>
      <c r="E93" s="39"/>
      <c r="F93" s="39"/>
      <c r="G93" s="39"/>
      <c r="H93" s="39"/>
      <c r="I93" s="39"/>
      <c r="J93" s="42"/>
      <c r="K93" s="102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9" t="s">
        <v>169</v>
      </c>
      <c r="C94" s="39"/>
      <c r="D94" s="39"/>
      <c r="E94" s="39"/>
      <c r="F94" s="39"/>
      <c r="G94" s="39"/>
      <c r="H94" s="39"/>
      <c r="I94" s="39"/>
      <c r="J94" s="42"/>
      <c r="K94" s="102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100" t="s">
        <v>170</v>
      </c>
      <c r="C95" s="39"/>
      <c r="D95" s="39"/>
      <c r="E95" s="39"/>
      <c r="F95" s="39"/>
      <c r="G95" s="39"/>
      <c r="H95" s="39"/>
      <c r="I95" s="39"/>
      <c r="J95" s="42"/>
      <c r="K95" s="102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1" t="s">
        <v>171</v>
      </c>
      <c r="C96" s="72" t="s">
        <v>172</v>
      </c>
      <c r="D96" s="39"/>
      <c r="E96" s="39"/>
      <c r="F96" s="39"/>
      <c r="G96" s="39"/>
      <c r="H96" s="40"/>
      <c r="I96" s="103" t="s">
        <v>91</v>
      </c>
      <c r="J96" s="156" t="s">
        <v>61</v>
      </c>
      <c r="K96" s="102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9" t="s">
        <v>19</v>
      </c>
      <c r="C97" s="60" t="s">
        <v>173</v>
      </c>
      <c r="D97" s="39"/>
      <c r="E97" s="39"/>
      <c r="F97" s="39"/>
      <c r="G97" s="39"/>
      <c r="H97" s="40"/>
      <c r="I97" s="105">
        <f>((1+1+1/3)*(1/12))/12</f>
        <v>0.0162</v>
      </c>
      <c r="J97" s="106">
        <f t="shared" ref="J97:J102" si="5">I97*$I$41</f>
        <v>62.04</v>
      </c>
      <c r="K97" s="102"/>
      <c r="L97" s="23"/>
      <c r="M97" s="23" t="s">
        <v>174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9" t="s">
        <v>22</v>
      </c>
      <c r="C98" s="60" t="s">
        <v>175</v>
      </c>
      <c r="D98" s="39"/>
      <c r="E98" s="39"/>
      <c r="F98" s="39"/>
      <c r="G98" s="39"/>
      <c r="H98" s="40"/>
      <c r="I98" s="105">
        <f>((1/30)/12)</f>
        <v>0.0028</v>
      </c>
      <c r="J98" s="106">
        <f t="shared" si="5"/>
        <v>10.72</v>
      </c>
      <c r="K98" s="102"/>
      <c r="L98" s="23"/>
      <c r="M98" s="23" t="s">
        <v>176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9" t="s">
        <v>26</v>
      </c>
      <c r="C99" s="60" t="s">
        <v>177</v>
      </c>
      <c r="D99" s="39"/>
      <c r="E99" s="39"/>
      <c r="F99" s="39"/>
      <c r="G99" s="39"/>
      <c r="H99" s="40"/>
      <c r="I99" s="105">
        <f>((20/30)/12)*1.416%*45.22%</f>
        <v>0.0004</v>
      </c>
      <c r="J99" s="106">
        <f t="shared" si="5"/>
        <v>1.53</v>
      </c>
      <c r="K99" s="102"/>
      <c r="L99" s="23"/>
      <c r="M99" s="23" t="s">
        <v>178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9" t="s">
        <v>30</v>
      </c>
      <c r="C100" s="60" t="s">
        <v>179</v>
      </c>
      <c r="D100" s="39"/>
      <c r="E100" s="39"/>
      <c r="F100" s="39"/>
      <c r="G100" s="39"/>
      <c r="H100" s="40"/>
      <c r="I100" s="105">
        <f>(0.96/30)*(1/12)</f>
        <v>0.0027</v>
      </c>
      <c r="J100" s="106">
        <f t="shared" si="5"/>
        <v>10.34</v>
      </c>
      <c r="K100" s="102"/>
      <c r="L100" s="23"/>
      <c r="M100" s="23" t="s">
        <v>180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9" t="s">
        <v>73</v>
      </c>
      <c r="C101" s="60" t="s">
        <v>181</v>
      </c>
      <c r="D101" s="39"/>
      <c r="E101" s="39"/>
      <c r="F101" s="39"/>
      <c r="G101" s="39"/>
      <c r="H101" s="40"/>
      <c r="I101" s="105">
        <f>(((180/30)/12)*1.416%*54.78%*I61)</f>
        <v>0.0014</v>
      </c>
      <c r="J101" s="106">
        <f t="shared" si="5"/>
        <v>5.36</v>
      </c>
      <c r="K101" s="102"/>
      <c r="L101" s="23"/>
      <c r="M101" s="23" t="s">
        <v>182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9" t="s">
        <v>76</v>
      </c>
      <c r="C102" s="60" t="s">
        <v>183</v>
      </c>
      <c r="D102" s="39"/>
      <c r="E102" s="39"/>
      <c r="F102" s="39"/>
      <c r="G102" s="39"/>
      <c r="H102" s="40"/>
      <c r="I102" s="157">
        <f>(5.96/30)/12</f>
        <v>0.0166</v>
      </c>
      <c r="J102" s="106">
        <f t="shared" si="5"/>
        <v>63.57</v>
      </c>
      <c r="K102" s="102"/>
      <c r="L102" s="23"/>
      <c r="M102" s="23" t="s">
        <v>184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100" t="s">
        <v>98</v>
      </c>
      <c r="C103" s="39"/>
      <c r="D103" s="39"/>
      <c r="E103" s="39"/>
      <c r="F103" s="39"/>
      <c r="G103" s="39"/>
      <c r="H103" s="40"/>
      <c r="I103" s="158">
        <f t="shared" ref="I103:J103" si="6">SUM(I97:I102)</f>
        <v>0.0401</v>
      </c>
      <c r="J103" s="159">
        <f t="shared" si="6"/>
        <v>153.56</v>
      </c>
      <c r="K103" s="102"/>
      <c r="L103" s="23"/>
      <c r="M103" s="23" t="s">
        <v>168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2"/>
      <c r="J104" s="26"/>
      <c r="K104" s="10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100" t="s">
        <v>185</v>
      </c>
      <c r="C105" s="39"/>
      <c r="D105" s="39"/>
      <c r="E105" s="39"/>
      <c r="F105" s="39"/>
      <c r="G105" s="39"/>
      <c r="H105" s="39"/>
      <c r="I105" s="39"/>
      <c r="J105" s="42"/>
      <c r="K105" s="10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1" t="s">
        <v>186</v>
      </c>
      <c r="C106" s="72" t="s">
        <v>187</v>
      </c>
      <c r="D106" s="39"/>
      <c r="E106" s="39"/>
      <c r="F106" s="39"/>
      <c r="G106" s="39"/>
      <c r="H106" s="40"/>
      <c r="I106" s="103" t="s">
        <v>91</v>
      </c>
      <c r="J106" s="156" t="s">
        <v>61</v>
      </c>
      <c r="K106" s="102"/>
      <c r="L106" s="23"/>
      <c r="M106" s="23"/>
      <c r="N106" s="23" t="s">
        <v>188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9" t="s">
        <v>19</v>
      </c>
      <c r="C107" s="60" t="s">
        <v>189</v>
      </c>
      <c r="D107" s="39"/>
      <c r="E107" s="39"/>
      <c r="F107" s="39"/>
      <c r="G107" s="39"/>
      <c r="H107" s="40"/>
      <c r="I107" s="105"/>
      <c r="J107" s="106">
        <f>(I31+I32+I33)*I107</f>
        <v>0</v>
      </c>
      <c r="K107" s="10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100" t="s">
        <v>98</v>
      </c>
      <c r="C108" s="39"/>
      <c r="D108" s="39"/>
      <c r="E108" s="39"/>
      <c r="F108" s="39"/>
      <c r="G108" s="39"/>
      <c r="H108" s="40"/>
      <c r="I108" s="101">
        <f>SUM(J104:J107)</f>
        <v>0</v>
      </c>
      <c r="J108" s="42"/>
      <c r="K108" s="10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3" t="s">
        <v>190</v>
      </c>
      <c r="C110" s="25"/>
      <c r="D110" s="25"/>
      <c r="E110" s="25"/>
      <c r="F110" s="25"/>
      <c r="G110" s="25"/>
      <c r="H110" s="25"/>
      <c r="I110" s="25"/>
      <c r="J110" s="26"/>
      <c r="K110" s="10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4"/>
      <c r="C111" s="55"/>
      <c r="D111" s="55"/>
      <c r="E111" s="55"/>
      <c r="F111" s="55"/>
      <c r="G111" s="55"/>
      <c r="H111" s="55"/>
      <c r="I111" s="55"/>
      <c r="J111" s="56"/>
      <c r="K111" s="10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1">
        <v>4</v>
      </c>
      <c r="C112" s="72" t="s">
        <v>148</v>
      </c>
      <c r="D112" s="39"/>
      <c r="E112" s="39"/>
      <c r="F112" s="39"/>
      <c r="G112" s="39"/>
      <c r="H112" s="40"/>
      <c r="I112" s="121" t="s">
        <v>61</v>
      </c>
      <c r="J112" s="42"/>
      <c r="K112" s="10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9" t="s">
        <v>171</v>
      </c>
      <c r="C113" s="107" t="s">
        <v>191</v>
      </c>
      <c r="D113" s="39"/>
      <c r="E113" s="39"/>
      <c r="F113" s="39"/>
      <c r="G113" s="39"/>
      <c r="H113" s="40"/>
      <c r="I113" s="75">
        <f>J103</f>
        <v>153.56</v>
      </c>
      <c r="J113" s="42"/>
      <c r="K113" s="102"/>
      <c r="L113" s="23"/>
      <c r="M113" s="23" t="s">
        <v>192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9" t="s">
        <v>186</v>
      </c>
      <c r="C114" s="107" t="s">
        <v>187</v>
      </c>
      <c r="D114" s="39"/>
      <c r="E114" s="39"/>
      <c r="F114" s="39"/>
      <c r="G114" s="39"/>
      <c r="H114" s="40"/>
      <c r="I114" s="75">
        <f>I108</f>
        <v>0</v>
      </c>
      <c r="J114" s="42"/>
      <c r="K114" s="102"/>
      <c r="L114" s="23"/>
      <c r="M114" s="23" t="s">
        <v>193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100" t="s">
        <v>98</v>
      </c>
      <c r="C115" s="39"/>
      <c r="D115" s="39"/>
      <c r="E115" s="39"/>
      <c r="F115" s="39"/>
      <c r="G115" s="39"/>
      <c r="H115" s="40"/>
      <c r="I115" s="101">
        <f>SUM(I113:J114)</f>
        <v>153.56</v>
      </c>
      <c r="J115" s="42"/>
      <c r="K115" s="10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2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9" t="s">
        <v>194</v>
      </c>
      <c r="C117" s="39"/>
      <c r="D117" s="39"/>
      <c r="E117" s="39"/>
      <c r="F117" s="39"/>
      <c r="G117" s="39"/>
      <c r="H117" s="39"/>
      <c r="I117" s="39"/>
      <c r="J117" s="42"/>
      <c r="K117" s="70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1">
        <v>5</v>
      </c>
      <c r="C118" s="72" t="s">
        <v>195</v>
      </c>
      <c r="D118" s="39"/>
      <c r="E118" s="39"/>
      <c r="F118" s="39"/>
      <c r="G118" s="39"/>
      <c r="H118" s="40"/>
      <c r="I118" s="121" t="s">
        <v>61</v>
      </c>
      <c r="J118" s="42"/>
      <c r="K118" s="122"/>
      <c r="L118" s="23"/>
      <c r="M118" s="160" t="s">
        <v>196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9" t="s">
        <v>19</v>
      </c>
      <c r="C119" s="107" t="s">
        <v>197</v>
      </c>
      <c r="D119" s="39"/>
      <c r="E119" s="39"/>
      <c r="F119" s="39"/>
      <c r="G119" s="39"/>
      <c r="H119" s="40"/>
      <c r="I119" s="90">
        <f>INSUMOS!N12</f>
        <v>59.64</v>
      </c>
      <c r="J119" s="42"/>
      <c r="K119" s="85"/>
      <c r="L119" s="23"/>
      <c r="M119" s="160" t="s">
        <v>198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9" t="s">
        <v>22</v>
      </c>
      <c r="C120" s="107" t="s">
        <v>199</v>
      </c>
      <c r="D120" s="39"/>
      <c r="E120" s="39"/>
      <c r="F120" s="39"/>
      <c r="G120" s="39"/>
      <c r="H120" s="40"/>
      <c r="I120" s="90">
        <f>INSUMOS!N24+INSUMOS!U23</f>
        <v>6.97</v>
      </c>
      <c r="J120" s="42"/>
      <c r="K120" s="85"/>
      <c r="L120" s="77"/>
      <c r="M120" s="160" t="s">
        <v>198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9" t="s">
        <v>26</v>
      </c>
      <c r="C121" s="107" t="s">
        <v>200</v>
      </c>
      <c r="D121" s="39"/>
      <c r="E121" s="39"/>
      <c r="F121" s="39"/>
      <c r="G121" s="39"/>
      <c r="H121" s="40"/>
      <c r="I121" s="90">
        <f>INSUMOS!G23</f>
        <v>2.78</v>
      </c>
      <c r="J121" s="42"/>
      <c r="K121" s="85"/>
      <c r="L121" s="23"/>
      <c r="M121" s="160" t="s">
        <v>198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9" t="s">
        <v>30</v>
      </c>
      <c r="C122" s="107" t="s">
        <v>266</v>
      </c>
      <c r="D122" s="39"/>
      <c r="E122" s="39"/>
      <c r="F122" s="39"/>
      <c r="G122" s="39"/>
      <c r="H122" s="40"/>
      <c r="I122" s="90">
        <f>INSUMOS!U10</f>
        <v>37.44</v>
      </c>
      <c r="J122" s="42"/>
      <c r="K122" s="85"/>
      <c r="L122" s="23"/>
      <c r="M122" s="160" t="s">
        <v>198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100" t="s">
        <v>121</v>
      </c>
      <c r="C123" s="39"/>
      <c r="D123" s="39"/>
      <c r="E123" s="39"/>
      <c r="F123" s="39"/>
      <c r="G123" s="39"/>
      <c r="H123" s="40"/>
      <c r="I123" s="101">
        <f>SUM(I119:J122)</f>
        <v>106.83</v>
      </c>
      <c r="J123" s="42"/>
      <c r="K123" s="161"/>
      <c r="L123" s="23"/>
      <c r="M123" s="162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3"/>
      <c r="B124" s="164"/>
      <c r="C124" s="25"/>
      <c r="D124" s="25"/>
      <c r="E124" s="25"/>
      <c r="F124" s="25"/>
      <c r="G124" s="25"/>
      <c r="H124" s="25"/>
      <c r="I124" s="25"/>
      <c r="J124" s="26"/>
      <c r="K124" s="165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</row>
    <row r="125" ht="15.75" customHeight="1" spans="1:34">
      <c r="A125" s="163"/>
      <c r="B125" s="69" t="s">
        <v>202</v>
      </c>
      <c r="C125" s="39"/>
      <c r="D125" s="39"/>
      <c r="E125" s="39"/>
      <c r="F125" s="39"/>
      <c r="G125" s="39"/>
      <c r="H125" s="39"/>
      <c r="I125" s="39"/>
      <c r="J125" s="42"/>
      <c r="K125" s="166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</row>
    <row r="126" ht="15.75" customHeight="1" spans="1:34">
      <c r="A126" s="163"/>
      <c r="B126" s="71">
        <v>6</v>
      </c>
      <c r="C126" s="72" t="s">
        <v>203</v>
      </c>
      <c r="D126" s="39"/>
      <c r="E126" s="39"/>
      <c r="F126" s="39"/>
      <c r="G126" s="39"/>
      <c r="H126" s="40"/>
      <c r="I126" s="103" t="s">
        <v>91</v>
      </c>
      <c r="J126" s="156" t="s">
        <v>61</v>
      </c>
      <c r="K126" s="16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</row>
    <row r="127" ht="15.75" customHeight="1" spans="1:34">
      <c r="A127" s="163"/>
      <c r="B127" s="79" t="s">
        <v>19</v>
      </c>
      <c r="C127" s="107" t="s">
        <v>204</v>
      </c>
      <c r="D127" s="39"/>
      <c r="E127" s="39"/>
      <c r="F127" s="39"/>
      <c r="G127" s="39"/>
      <c r="H127" s="40"/>
      <c r="I127" s="108">
        <v>0.06</v>
      </c>
      <c r="J127" s="168">
        <f>I144*I127</f>
        <v>462.79</v>
      </c>
      <c r="K127" s="87"/>
      <c r="L127" s="77"/>
      <c r="M127" s="30" t="s">
        <v>205</v>
      </c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</row>
    <row r="128" ht="15.75" customHeight="1" spans="1:34">
      <c r="A128" s="163"/>
      <c r="B128" s="79" t="s">
        <v>22</v>
      </c>
      <c r="C128" s="107" t="s">
        <v>206</v>
      </c>
      <c r="D128" s="39"/>
      <c r="E128" s="39"/>
      <c r="F128" s="39"/>
      <c r="G128" s="39"/>
      <c r="H128" s="40"/>
      <c r="I128" s="108">
        <v>0.0679</v>
      </c>
      <c r="J128" s="168">
        <f>(J127+I144)*I128</f>
        <v>555.15</v>
      </c>
      <c r="K128" s="87"/>
      <c r="L128" s="77"/>
      <c r="M128" s="30" t="s">
        <v>207</v>
      </c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</row>
    <row r="129" ht="15.75" customHeight="1" spans="1:34">
      <c r="A129" s="163"/>
      <c r="B129" s="79" t="s">
        <v>26</v>
      </c>
      <c r="C129" s="107" t="s">
        <v>208</v>
      </c>
      <c r="D129" s="39"/>
      <c r="E129" s="39"/>
      <c r="F129" s="39"/>
      <c r="G129" s="39"/>
      <c r="H129" s="40"/>
      <c r="I129" s="108">
        <f>SUM(I130:I133)</f>
        <v>0.1425</v>
      </c>
      <c r="J129" s="168"/>
      <c r="K129" s="8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</row>
    <row r="130" ht="15.75" customHeight="1" spans="1:34">
      <c r="A130" s="18"/>
      <c r="B130" s="169" t="s">
        <v>209</v>
      </c>
      <c r="C130" s="40"/>
      <c r="D130" s="170" t="s">
        <v>210</v>
      </c>
      <c r="E130" s="80" t="s">
        <v>211</v>
      </c>
      <c r="F130" s="81"/>
      <c r="G130" s="81"/>
      <c r="H130" s="171"/>
      <c r="I130" s="108">
        <v>0.0165</v>
      </c>
      <c r="J130" s="168">
        <f>((I144+J127+J128)/(1-(I129)))*I130</f>
        <v>168.01</v>
      </c>
      <c r="K130" s="87"/>
      <c r="L130" s="77"/>
      <c r="M130" s="172" t="s">
        <v>212</v>
      </c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</row>
    <row r="131" ht="15.75" customHeight="1" spans="1:34">
      <c r="A131" s="18"/>
      <c r="B131" s="169" t="s">
        <v>213</v>
      </c>
      <c r="C131" s="40"/>
      <c r="D131" s="129"/>
      <c r="E131" s="80" t="s">
        <v>214</v>
      </c>
      <c r="F131" s="81"/>
      <c r="G131" s="81"/>
      <c r="H131" s="171"/>
      <c r="I131" s="173">
        <v>0.076</v>
      </c>
      <c r="J131" s="168">
        <f>((I144+J127+J128)/(1-(I129)))*I131</f>
        <v>773.84</v>
      </c>
      <c r="K131" s="87"/>
      <c r="L131" s="77"/>
      <c r="M131" s="172" t="s">
        <v>215</v>
      </c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</row>
    <row r="132" ht="15.75" customHeight="1" spans="1:34">
      <c r="A132" s="18"/>
      <c r="B132" s="169" t="s">
        <v>216</v>
      </c>
      <c r="C132" s="40"/>
      <c r="D132" s="174" t="s">
        <v>217</v>
      </c>
      <c r="E132" s="80" t="s">
        <v>218</v>
      </c>
      <c r="F132" s="81"/>
      <c r="G132" s="81"/>
      <c r="H132" s="171"/>
      <c r="I132" s="108">
        <v>0.05</v>
      </c>
      <c r="J132" s="168">
        <f>((I144+J127+J128)/(1-(I129)))*I132</f>
        <v>509.11</v>
      </c>
      <c r="K132" s="87"/>
      <c r="L132" s="77"/>
      <c r="M132" s="172" t="s">
        <v>219</v>
      </c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</row>
    <row r="133" ht="15.75" customHeight="1" spans="1:34">
      <c r="A133" s="18"/>
      <c r="B133" s="169" t="s">
        <v>220</v>
      </c>
      <c r="C133" s="40"/>
      <c r="D133" s="174" t="s">
        <v>221</v>
      </c>
      <c r="E133" s="80"/>
      <c r="F133" s="81"/>
      <c r="G133" s="81"/>
      <c r="H133" s="171"/>
      <c r="I133" s="108">
        <v>0</v>
      </c>
      <c r="J133" s="168">
        <f>((I144+J127+J128)/(1-(I129)))*I133</f>
        <v>0</v>
      </c>
      <c r="K133" s="87"/>
      <c r="L133" s="77"/>
      <c r="M133" s="172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</row>
    <row r="134" ht="15.75" customHeight="1" spans="1:34">
      <c r="A134" s="18"/>
      <c r="B134" s="100" t="s">
        <v>121</v>
      </c>
      <c r="C134" s="39"/>
      <c r="D134" s="39"/>
      <c r="E134" s="39"/>
      <c r="F134" s="39"/>
      <c r="G134" s="39"/>
      <c r="H134" s="40"/>
      <c r="I134" s="175"/>
      <c r="J134" s="120">
        <f>SUM(J127:J133)</f>
        <v>2468.9</v>
      </c>
      <c r="K134" s="176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</row>
    <row r="135" ht="15.75" customHeight="1" spans="1:34">
      <c r="A135" s="18"/>
      <c r="B135" s="177"/>
      <c r="C135" s="67"/>
      <c r="D135" s="67"/>
      <c r="E135" s="67"/>
      <c r="F135" s="67"/>
      <c r="G135" s="67"/>
      <c r="H135" s="67"/>
      <c r="I135" s="67"/>
      <c r="J135" s="68"/>
      <c r="K135" s="178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</row>
    <row r="136" ht="15.75" customHeight="1" spans="1:34">
      <c r="A136" s="18"/>
      <c r="B136" s="179" t="s">
        <v>222</v>
      </c>
      <c r="C136" s="25"/>
      <c r="D136" s="25"/>
      <c r="E136" s="25"/>
      <c r="F136" s="25"/>
      <c r="G136" s="25"/>
      <c r="H136" s="25"/>
      <c r="I136" s="25"/>
      <c r="J136" s="26"/>
      <c r="K136" s="180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</row>
    <row r="137" ht="15.75" customHeight="1" spans="1:34">
      <c r="A137" s="18"/>
      <c r="B137" s="181"/>
      <c r="J137" s="26"/>
      <c r="K137" s="178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</row>
    <row r="138" ht="15.75" customHeight="1" spans="1:34">
      <c r="A138" s="18"/>
      <c r="B138" s="58" t="s">
        <v>223</v>
      </c>
      <c r="C138" s="39"/>
      <c r="D138" s="39"/>
      <c r="E138" s="39"/>
      <c r="F138" s="39"/>
      <c r="G138" s="39"/>
      <c r="H138" s="40"/>
      <c r="I138" s="182" t="s">
        <v>61</v>
      </c>
      <c r="J138" s="42"/>
      <c r="K138" s="183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</row>
    <row r="139" ht="15.75" customHeight="1" spans="1:34">
      <c r="A139" s="18"/>
      <c r="B139" s="79" t="s">
        <v>19</v>
      </c>
      <c r="C139" s="107" t="s">
        <v>224</v>
      </c>
      <c r="D139" s="39"/>
      <c r="E139" s="39"/>
      <c r="F139" s="39"/>
      <c r="G139" s="39"/>
      <c r="H139" s="40"/>
      <c r="I139" s="75">
        <f>I41</f>
        <v>3829.35</v>
      </c>
      <c r="J139" s="42"/>
      <c r="K139" s="87"/>
      <c r="L139" s="77"/>
      <c r="M139" s="30" t="s">
        <v>225</v>
      </c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</row>
    <row r="140" ht="15.75" customHeight="1" spans="1:34">
      <c r="A140" s="18"/>
      <c r="B140" s="79" t="s">
        <v>22</v>
      </c>
      <c r="C140" s="107" t="s">
        <v>226</v>
      </c>
      <c r="D140" s="39"/>
      <c r="E140" s="39"/>
      <c r="F140" s="39"/>
      <c r="G140" s="39"/>
      <c r="H140" s="40"/>
      <c r="I140" s="75">
        <f>I82</f>
        <v>3349.69</v>
      </c>
      <c r="J140" s="42"/>
      <c r="K140" s="87"/>
      <c r="L140" s="77"/>
      <c r="M140" s="30" t="s">
        <v>227</v>
      </c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</row>
    <row r="141" ht="15.75" customHeight="1" spans="1:34">
      <c r="A141" s="18"/>
      <c r="B141" s="79" t="s">
        <v>26</v>
      </c>
      <c r="C141" s="107" t="s">
        <v>228</v>
      </c>
      <c r="D141" s="39"/>
      <c r="E141" s="39"/>
      <c r="F141" s="39"/>
      <c r="G141" s="39"/>
      <c r="H141" s="40"/>
      <c r="I141" s="75">
        <f>I92</f>
        <v>273.81</v>
      </c>
      <c r="J141" s="42"/>
      <c r="K141" s="87"/>
      <c r="L141" s="77"/>
      <c r="M141" s="30" t="s">
        <v>229</v>
      </c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</row>
    <row r="142" ht="15.75" customHeight="1" spans="1:34">
      <c r="A142" s="18"/>
      <c r="B142" s="79" t="s">
        <v>30</v>
      </c>
      <c r="C142" s="107" t="s">
        <v>230</v>
      </c>
      <c r="D142" s="39"/>
      <c r="E142" s="39"/>
      <c r="F142" s="39"/>
      <c r="G142" s="39"/>
      <c r="H142" s="40"/>
      <c r="I142" s="75">
        <f>I115</f>
        <v>153.56</v>
      </c>
      <c r="J142" s="42"/>
      <c r="K142" s="87"/>
      <c r="L142" s="77"/>
      <c r="M142" s="30" t="s">
        <v>231</v>
      </c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</row>
    <row r="143" ht="15.75" customHeight="1" spans="1:34">
      <c r="A143" s="18"/>
      <c r="B143" s="79" t="s">
        <v>73</v>
      </c>
      <c r="C143" s="107" t="s">
        <v>232</v>
      </c>
      <c r="D143" s="39"/>
      <c r="E143" s="39"/>
      <c r="F143" s="39"/>
      <c r="G143" s="39"/>
      <c r="H143" s="40"/>
      <c r="I143" s="75">
        <f>I123</f>
        <v>106.83</v>
      </c>
      <c r="J143" s="42"/>
      <c r="K143" s="87"/>
      <c r="L143" s="77"/>
      <c r="M143" s="30" t="s">
        <v>233</v>
      </c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</row>
    <row r="144" ht="15.75" customHeight="1" spans="1:34">
      <c r="A144" s="18"/>
      <c r="B144" s="100" t="s">
        <v>234</v>
      </c>
      <c r="C144" s="39"/>
      <c r="D144" s="39"/>
      <c r="E144" s="39"/>
      <c r="F144" s="39"/>
      <c r="G144" s="39"/>
      <c r="H144" s="40"/>
      <c r="I144" s="101">
        <f>SUM(I139:J143)</f>
        <v>7713.24</v>
      </c>
      <c r="J144" s="42"/>
      <c r="K144" s="176"/>
      <c r="L144" s="77"/>
      <c r="M144" s="30" t="s">
        <v>146</v>
      </c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</row>
    <row r="145" ht="15.75" customHeight="1" spans="1:34">
      <c r="A145" s="18"/>
      <c r="B145" s="79" t="s">
        <v>76</v>
      </c>
      <c r="C145" s="107" t="s">
        <v>235</v>
      </c>
      <c r="D145" s="39"/>
      <c r="E145" s="39"/>
      <c r="F145" s="39"/>
      <c r="G145" s="39"/>
      <c r="H145" s="40"/>
      <c r="I145" s="75">
        <f>J134</f>
        <v>2468.9</v>
      </c>
      <c r="J145" s="42"/>
      <c r="K145" s="87"/>
      <c r="L145" s="77"/>
      <c r="M145" s="30" t="s">
        <v>236</v>
      </c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</row>
    <row r="146" ht="15.75" customHeight="1" spans="1:34">
      <c r="A146" s="18"/>
      <c r="B146" s="184" t="s">
        <v>237</v>
      </c>
      <c r="C146" s="185"/>
      <c r="D146" s="185"/>
      <c r="E146" s="185"/>
      <c r="F146" s="185"/>
      <c r="G146" s="185"/>
      <c r="H146" s="186"/>
      <c r="I146" s="187">
        <f>I144+I145</f>
        <v>10182.14</v>
      </c>
      <c r="J146" s="188"/>
      <c r="K146" s="176"/>
      <c r="L146" s="77"/>
      <c r="M146" s="30" t="s">
        <v>238</v>
      </c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</row>
    <row r="147" ht="15.75" customHeight="1" spans="1:34">
      <c r="A147" s="18"/>
      <c r="B147" s="178"/>
      <c r="K147" s="178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</row>
    <row r="148" ht="15.75" customHeight="1" spans="1:34">
      <c r="A148" s="18"/>
      <c r="B148" s="189" t="s">
        <v>239</v>
      </c>
      <c r="C148" s="25"/>
      <c r="D148" s="25"/>
      <c r="E148" s="25"/>
      <c r="F148" s="25"/>
      <c r="G148" s="25"/>
      <c r="H148" s="25"/>
      <c r="I148" s="25"/>
      <c r="J148" s="25"/>
      <c r="K148" s="180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</row>
    <row r="149" ht="15.75" customHeight="1" spans="1:34">
      <c r="A149" s="18"/>
      <c r="B149" s="190"/>
      <c r="C149" s="77"/>
      <c r="D149" s="77"/>
      <c r="E149" s="77"/>
      <c r="F149" s="77"/>
      <c r="G149" s="77"/>
      <c r="H149" s="77"/>
      <c r="I149" s="77"/>
      <c r="J149" s="77"/>
      <c r="K149" s="178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</row>
    <row r="150" ht="12.75" customHeight="1" spans="1:34">
      <c r="A150" s="18"/>
      <c r="B150" s="191" t="s">
        <v>240</v>
      </c>
      <c r="C150" s="40"/>
      <c r="D150" s="192" t="s">
        <v>241</v>
      </c>
      <c r="E150" s="192" t="s">
        <v>242</v>
      </c>
      <c r="F150" s="193" t="s">
        <v>243</v>
      </c>
      <c r="G150" s="40"/>
      <c r="H150" s="192" t="s">
        <v>244</v>
      </c>
      <c r="I150" s="193" t="s">
        <v>245</v>
      </c>
      <c r="J150" s="40"/>
      <c r="K150" s="178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</row>
    <row r="151" ht="15.75" customHeight="1" spans="1:34">
      <c r="A151" s="18"/>
      <c r="B151" s="44" t="str">
        <f>I23</f>
        <v>Vigilância</v>
      </c>
      <c r="C151" s="40"/>
      <c r="D151" s="194">
        <f>I146</f>
        <v>10182.14</v>
      </c>
      <c r="E151" s="82">
        <v>1</v>
      </c>
      <c r="F151" s="195">
        <f>D151*E151</f>
        <v>10182.14</v>
      </c>
      <c r="G151" s="40"/>
      <c r="H151" s="114">
        <f>I16</f>
        <v>1</v>
      </c>
      <c r="I151" s="196">
        <f>F151*H151</f>
        <v>10182.14</v>
      </c>
      <c r="J151" s="40"/>
      <c r="K151" s="8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</row>
    <row r="152" ht="15.75" customHeight="1" spans="1:34">
      <c r="A152" s="18"/>
      <c r="B152" s="197" t="s">
        <v>246</v>
      </c>
      <c r="C152" s="39"/>
      <c r="D152" s="39"/>
      <c r="E152" s="39"/>
      <c r="F152" s="39"/>
      <c r="G152" s="39"/>
      <c r="H152" s="40"/>
      <c r="I152" s="198">
        <f>I151</f>
        <v>10182.14</v>
      </c>
      <c r="J152" s="40"/>
      <c r="K152" s="19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</row>
    <row r="153" ht="15.75" customHeight="1" spans="1:34">
      <c r="A153" s="18"/>
      <c r="B153" s="200" t="s">
        <v>247</v>
      </c>
      <c r="C153" s="39"/>
      <c r="D153" s="39"/>
      <c r="E153" s="39"/>
      <c r="F153" s="39"/>
      <c r="G153" s="39"/>
      <c r="H153" s="40"/>
      <c r="I153" s="198"/>
      <c r="J153" s="40"/>
      <c r="K153" s="19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</row>
    <row r="154" ht="15.75" customHeight="1" spans="1:34">
      <c r="A154" s="18"/>
      <c r="B154" s="201" t="s">
        <v>248</v>
      </c>
      <c r="C154" s="39"/>
      <c r="D154" s="39"/>
      <c r="E154" s="39"/>
      <c r="F154" s="39"/>
      <c r="G154" s="39"/>
      <c r="H154" s="40"/>
      <c r="I154" s="198">
        <f>I152+I153</f>
        <v>10182.14</v>
      </c>
      <c r="J154" s="40"/>
      <c r="K154" s="19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</row>
    <row r="155" ht="15.75" customHeight="1" spans="1:34">
      <c r="A155" s="18"/>
      <c r="B155" s="202"/>
      <c r="C155" s="30"/>
      <c r="D155" s="203"/>
      <c r="E155" s="77"/>
      <c r="F155" s="77"/>
      <c r="G155" s="77"/>
      <c r="H155" s="77"/>
      <c r="I155" s="77"/>
      <c r="J155" s="77"/>
      <c r="K155" s="19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</row>
    <row r="156" ht="15.75" customHeight="1" spans="1:34">
      <c r="A156" s="18"/>
      <c r="B156" s="189" t="s">
        <v>249</v>
      </c>
      <c r="C156" s="25"/>
      <c r="D156" s="25"/>
      <c r="E156" s="25"/>
      <c r="F156" s="25"/>
      <c r="G156" s="25"/>
      <c r="H156" s="25"/>
      <c r="I156" s="25"/>
      <c r="J156" s="25"/>
      <c r="K156" s="8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</row>
    <row r="157" ht="15.75" customHeight="1" spans="1:34">
      <c r="A157" s="18"/>
      <c r="B157" s="190"/>
      <c r="C157" s="77"/>
      <c r="D157" s="77"/>
      <c r="E157" s="77"/>
      <c r="F157" s="77"/>
      <c r="G157" s="77"/>
      <c r="H157" s="77"/>
      <c r="I157" s="77"/>
      <c r="J157" s="77"/>
      <c r="K157" s="19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</row>
    <row r="158" ht="15.75" customHeight="1" spans="1:34">
      <c r="A158" s="18"/>
      <c r="B158" s="204" t="s">
        <v>250</v>
      </c>
      <c r="C158" s="39"/>
      <c r="D158" s="39"/>
      <c r="E158" s="39"/>
      <c r="F158" s="39"/>
      <c r="G158" s="39"/>
      <c r="H158" s="39"/>
      <c r="I158" s="39"/>
      <c r="J158" s="40"/>
      <c r="K158" s="176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</row>
    <row r="159" ht="15.75" customHeight="1" spans="1:34">
      <c r="A159" s="18"/>
      <c r="B159" s="205" t="s">
        <v>251</v>
      </c>
      <c r="C159" s="39"/>
      <c r="D159" s="39"/>
      <c r="E159" s="39"/>
      <c r="F159" s="39"/>
      <c r="G159" s="39"/>
      <c r="H159" s="40"/>
      <c r="I159" s="206" t="s">
        <v>252</v>
      </c>
      <c r="J159" s="40"/>
      <c r="K159" s="178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</row>
    <row r="160" ht="15.75" customHeight="1" spans="1:34">
      <c r="A160" s="18"/>
      <c r="B160" s="89" t="s">
        <v>253</v>
      </c>
      <c r="C160" s="39"/>
      <c r="D160" s="39"/>
      <c r="E160" s="39"/>
      <c r="F160" s="39"/>
      <c r="G160" s="39"/>
      <c r="H160" s="40"/>
      <c r="I160" s="195">
        <f>I154</f>
        <v>10182.14</v>
      </c>
      <c r="J160" s="40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</row>
    <row r="161" ht="15.75" customHeight="1" spans="1:34">
      <c r="A161" s="18"/>
      <c r="B161" s="89" t="s">
        <v>254</v>
      </c>
      <c r="C161" s="39"/>
      <c r="D161" s="39"/>
      <c r="E161" s="39"/>
      <c r="F161" s="39"/>
      <c r="G161" s="39"/>
      <c r="H161" s="40"/>
      <c r="I161" s="207">
        <f>H12</f>
        <v>12</v>
      </c>
      <c r="J161" s="13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</row>
    <row r="162" ht="15.75" customHeight="1" spans="1:34">
      <c r="A162" s="18"/>
      <c r="B162" s="208" t="s">
        <v>255</v>
      </c>
      <c r="C162" s="39"/>
      <c r="D162" s="39"/>
      <c r="E162" s="39"/>
      <c r="F162" s="39"/>
      <c r="G162" s="39"/>
      <c r="H162" s="39"/>
      <c r="I162" s="209">
        <f>I160*I161</f>
        <v>122185.68</v>
      </c>
      <c r="J162" s="3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G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B1000"/>
  <sheetViews>
    <sheetView topLeftCell="A20" workbookViewId="0">
      <selection activeCell="A1" sqref="A1"/>
    </sheetView>
  </sheetViews>
  <sheetFormatPr defaultColWidth="14.4285714285714" defaultRowHeight="15" customHeight="1"/>
  <cols>
    <col min="1" max="2" width="9.14285714285714" customWidth="1"/>
    <col min="3" max="3" width="19.5714285714286" customWidth="1"/>
    <col min="4" max="4" width="9.14285714285714" customWidth="1"/>
    <col min="5" max="5" width="11.8571428571429" customWidth="1"/>
    <col min="6" max="7" width="12.4285714285714" customWidth="1"/>
    <col min="8" max="9" width="9.14285714285714" customWidth="1"/>
    <col min="10" max="10" width="20.5714285714286" customWidth="1"/>
    <col min="11" max="11" width="9.14285714285714" customWidth="1"/>
    <col min="12" max="12" width="11.5714285714286" customWidth="1"/>
    <col min="13" max="13" width="10.5714285714286" customWidth="1"/>
    <col min="14" max="14" width="12.4285714285714" customWidth="1"/>
    <col min="15" max="16" width="9.14285714285714" customWidth="1"/>
    <col min="17" max="17" width="19.4285714285714" customWidth="1"/>
    <col min="18" max="18" width="9.14285714285714" customWidth="1"/>
    <col min="19" max="19" width="11.8571428571429" customWidth="1"/>
    <col min="20" max="20" width="10.5714285714286" customWidth="1"/>
    <col min="21" max="21" width="14.7142857142857" customWidth="1"/>
    <col min="22" max="23" width="9.14285714285714" customWidth="1"/>
    <col min="24" max="24" width="20.4285714285714" customWidth="1"/>
    <col min="25" max="26" width="9.14285714285714" customWidth="1"/>
    <col min="27" max="28" width="10.5714285714286" customWidth="1"/>
  </cols>
  <sheetData>
    <row r="3" ht="30" customHeight="1" spans="2:28">
      <c r="B3" s="1" t="s">
        <v>267</v>
      </c>
      <c r="C3" s="2"/>
      <c r="D3" s="2"/>
      <c r="E3" s="2"/>
      <c r="F3" s="2"/>
      <c r="G3" s="3"/>
      <c r="I3" s="1" t="s">
        <v>268</v>
      </c>
      <c r="J3" s="2"/>
      <c r="K3" s="2"/>
      <c r="L3" s="2"/>
      <c r="M3" s="2"/>
      <c r="N3" s="3"/>
      <c r="P3" s="1" t="s">
        <v>269</v>
      </c>
      <c r="Q3" s="2"/>
      <c r="R3" s="2"/>
      <c r="S3" s="2"/>
      <c r="T3" s="2"/>
      <c r="U3" s="3"/>
      <c r="W3" s="1" t="s">
        <v>270</v>
      </c>
      <c r="X3" s="2"/>
      <c r="Y3" s="2"/>
      <c r="Z3" s="2"/>
      <c r="AA3" s="2"/>
      <c r="AB3" s="3"/>
    </row>
    <row r="4" ht="26.25" spans="2:28">
      <c r="B4" s="4" t="s">
        <v>1</v>
      </c>
      <c r="C4" s="5" t="s">
        <v>271</v>
      </c>
      <c r="D4" s="5" t="s">
        <v>3</v>
      </c>
      <c r="E4" s="5" t="s">
        <v>5</v>
      </c>
      <c r="F4" s="5" t="s">
        <v>4</v>
      </c>
      <c r="G4" s="5" t="s">
        <v>272</v>
      </c>
      <c r="I4" s="4" t="s">
        <v>1</v>
      </c>
      <c r="J4" s="5" t="s">
        <v>271</v>
      </c>
      <c r="K4" s="5" t="s">
        <v>3</v>
      </c>
      <c r="L4" s="5" t="s">
        <v>5</v>
      </c>
      <c r="M4" s="5" t="s">
        <v>4</v>
      </c>
      <c r="N4" s="5" t="s">
        <v>272</v>
      </c>
      <c r="P4" s="4" t="s">
        <v>1</v>
      </c>
      <c r="Q4" s="5" t="s">
        <v>271</v>
      </c>
      <c r="R4" s="5" t="s">
        <v>3</v>
      </c>
      <c r="S4" s="5" t="s">
        <v>5</v>
      </c>
      <c r="T4" s="5" t="s">
        <v>4</v>
      </c>
      <c r="U4" s="5" t="s">
        <v>272</v>
      </c>
      <c r="W4" s="4" t="s">
        <v>1</v>
      </c>
      <c r="X4" s="5" t="s">
        <v>271</v>
      </c>
      <c r="Y4" s="5" t="s">
        <v>3</v>
      </c>
      <c r="Z4" s="5" t="s">
        <v>5</v>
      </c>
      <c r="AA4" s="5" t="s">
        <v>4</v>
      </c>
      <c r="AB4" s="5" t="s">
        <v>272</v>
      </c>
    </row>
    <row r="5" ht="15.75" spans="2:28">
      <c r="B5" s="6">
        <v>1</v>
      </c>
      <c r="C5" s="7" t="s">
        <v>273</v>
      </c>
      <c r="D5" s="8" t="s">
        <v>3</v>
      </c>
      <c r="E5" s="8">
        <v>4</v>
      </c>
      <c r="F5" s="9">
        <v>77.59</v>
      </c>
      <c r="G5" s="9">
        <f t="shared" ref="G5:G12" si="0">E5*F5</f>
        <v>310.36</v>
      </c>
      <c r="I5" s="6">
        <v>1</v>
      </c>
      <c r="J5" s="7" t="s">
        <v>273</v>
      </c>
      <c r="K5" s="8" t="s">
        <v>3</v>
      </c>
      <c r="L5" s="8">
        <v>4</v>
      </c>
      <c r="M5" s="9">
        <v>77.59</v>
      </c>
      <c r="N5" s="9">
        <f t="shared" ref="N5:N10" si="1">L5*M5</f>
        <v>310.36</v>
      </c>
      <c r="P5" s="6">
        <v>1</v>
      </c>
      <c r="Q5" s="7" t="s">
        <v>274</v>
      </c>
      <c r="R5" s="8" t="s">
        <v>275</v>
      </c>
      <c r="S5" s="8">
        <v>2</v>
      </c>
      <c r="T5" s="9">
        <v>57</v>
      </c>
      <c r="U5" s="9">
        <f t="shared" ref="U5:U7" si="2">S5*T5</f>
        <v>114</v>
      </c>
      <c r="W5" s="6">
        <v>1</v>
      </c>
      <c r="X5" s="7" t="s">
        <v>276</v>
      </c>
      <c r="Y5" s="8" t="s">
        <v>3</v>
      </c>
      <c r="Z5" s="8">
        <v>1</v>
      </c>
      <c r="AA5" s="9">
        <v>318.35</v>
      </c>
      <c r="AB5" s="9">
        <f t="shared" ref="AB5:AB8" si="3">Z5*AA5</f>
        <v>318.35</v>
      </c>
    </row>
    <row r="6" ht="15.75" spans="2:28">
      <c r="B6" s="6">
        <v>2</v>
      </c>
      <c r="C6" s="7" t="s">
        <v>277</v>
      </c>
      <c r="D6" s="8" t="s">
        <v>3</v>
      </c>
      <c r="E6" s="8">
        <v>4</v>
      </c>
      <c r="F6" s="9">
        <v>46</v>
      </c>
      <c r="G6" s="9">
        <f t="shared" si="0"/>
        <v>184</v>
      </c>
      <c r="I6" s="6">
        <v>2</v>
      </c>
      <c r="J6" s="7" t="s">
        <v>277</v>
      </c>
      <c r="K6" s="8" t="s">
        <v>3</v>
      </c>
      <c r="L6" s="8">
        <v>4</v>
      </c>
      <c r="M6" s="9">
        <v>46</v>
      </c>
      <c r="N6" s="9">
        <f t="shared" si="1"/>
        <v>184</v>
      </c>
      <c r="P6" s="6">
        <v>2</v>
      </c>
      <c r="Q6" s="7" t="s">
        <v>278</v>
      </c>
      <c r="R6" s="8" t="s">
        <v>3</v>
      </c>
      <c r="S6" s="8">
        <v>3</v>
      </c>
      <c r="T6" s="9">
        <v>101.47</v>
      </c>
      <c r="U6" s="9">
        <f t="shared" si="2"/>
        <v>304.41</v>
      </c>
      <c r="W6" s="6">
        <v>2</v>
      </c>
      <c r="X6" s="7" t="s">
        <v>279</v>
      </c>
      <c r="Y6" s="8" t="s">
        <v>275</v>
      </c>
      <c r="Z6" s="8">
        <v>1</v>
      </c>
      <c r="AA6" s="9">
        <v>75</v>
      </c>
      <c r="AB6" s="9">
        <f t="shared" si="3"/>
        <v>75</v>
      </c>
    </row>
    <row r="7" ht="15.75" spans="2:28">
      <c r="B7" s="6">
        <v>3</v>
      </c>
      <c r="C7" s="7" t="s">
        <v>280</v>
      </c>
      <c r="D7" s="8" t="s">
        <v>3</v>
      </c>
      <c r="E7" s="8">
        <v>4</v>
      </c>
      <c r="F7" s="9">
        <v>39.45</v>
      </c>
      <c r="G7" s="9">
        <f t="shared" si="0"/>
        <v>157.8</v>
      </c>
      <c r="I7" s="6">
        <v>3</v>
      </c>
      <c r="J7" s="7" t="s">
        <v>280</v>
      </c>
      <c r="K7" s="8" t="s">
        <v>3</v>
      </c>
      <c r="L7" s="8">
        <v>4</v>
      </c>
      <c r="M7" s="9">
        <v>39.45</v>
      </c>
      <c r="N7" s="9">
        <f t="shared" si="1"/>
        <v>157.8</v>
      </c>
      <c r="P7" s="6">
        <v>3</v>
      </c>
      <c r="Q7" s="7" t="s">
        <v>281</v>
      </c>
      <c r="R7" s="8" t="s">
        <v>3</v>
      </c>
      <c r="S7" s="8">
        <v>1</v>
      </c>
      <c r="T7" s="9">
        <v>30.91</v>
      </c>
      <c r="U7" s="9">
        <f t="shared" si="2"/>
        <v>30.91</v>
      </c>
      <c r="W7" s="6">
        <v>3</v>
      </c>
      <c r="X7" s="7" t="s">
        <v>282</v>
      </c>
      <c r="Y7" s="8" t="s">
        <v>275</v>
      </c>
      <c r="Z7" s="8">
        <v>1</v>
      </c>
      <c r="AA7" s="9">
        <v>76.48</v>
      </c>
      <c r="AB7" s="9">
        <f t="shared" si="3"/>
        <v>76.48</v>
      </c>
    </row>
    <row r="8" ht="15.75" spans="2:28">
      <c r="B8" s="6">
        <v>4</v>
      </c>
      <c r="C8" s="7" t="s">
        <v>283</v>
      </c>
      <c r="D8" s="8" t="s">
        <v>275</v>
      </c>
      <c r="E8" s="8">
        <v>4</v>
      </c>
      <c r="F8" s="9">
        <v>14</v>
      </c>
      <c r="G8" s="9">
        <f t="shared" si="0"/>
        <v>56</v>
      </c>
      <c r="I8" s="6">
        <v>4</v>
      </c>
      <c r="J8" s="7" t="s">
        <v>283</v>
      </c>
      <c r="K8" s="8" t="s">
        <v>275</v>
      </c>
      <c r="L8" s="8">
        <v>4</v>
      </c>
      <c r="M8" s="9">
        <v>14</v>
      </c>
      <c r="N8" s="9">
        <f t="shared" si="1"/>
        <v>56</v>
      </c>
      <c r="P8" s="10" t="s">
        <v>284</v>
      </c>
      <c r="Q8" s="11"/>
      <c r="R8" s="11"/>
      <c r="S8" s="11"/>
      <c r="T8" s="12"/>
      <c r="U8" s="13">
        <f>SUM(U5:U7)</f>
        <v>449.32</v>
      </c>
      <c r="W8" s="6">
        <v>4</v>
      </c>
      <c r="X8" s="7" t="s">
        <v>285</v>
      </c>
      <c r="Y8" s="8" t="s">
        <v>275</v>
      </c>
      <c r="Z8" s="8">
        <v>1</v>
      </c>
      <c r="AA8" s="9">
        <v>85.25</v>
      </c>
      <c r="AB8" s="9">
        <f t="shared" si="3"/>
        <v>85.25</v>
      </c>
    </row>
    <row r="9" ht="15.75" spans="2:28">
      <c r="B9" s="6">
        <v>5</v>
      </c>
      <c r="C9" s="7" t="s">
        <v>286</v>
      </c>
      <c r="D9" s="8" t="s">
        <v>3</v>
      </c>
      <c r="E9" s="8">
        <v>4</v>
      </c>
      <c r="F9" s="9">
        <v>120</v>
      </c>
      <c r="G9" s="9">
        <f t="shared" si="0"/>
        <v>480</v>
      </c>
      <c r="I9" s="6">
        <v>5</v>
      </c>
      <c r="J9" s="7" t="s">
        <v>287</v>
      </c>
      <c r="K9" s="8" t="s">
        <v>3</v>
      </c>
      <c r="L9" s="8">
        <v>1</v>
      </c>
      <c r="M9" s="9">
        <v>4.57</v>
      </c>
      <c r="N9" s="9">
        <f t="shared" si="1"/>
        <v>4.57</v>
      </c>
      <c r="P9" s="10" t="s">
        <v>288</v>
      </c>
      <c r="Q9" s="11"/>
      <c r="R9" s="11"/>
      <c r="S9" s="11"/>
      <c r="T9" s="12"/>
      <c r="U9" s="13">
        <f>SUM(U5,U7)</f>
        <v>144.91</v>
      </c>
      <c r="W9" s="10" t="s">
        <v>289</v>
      </c>
      <c r="X9" s="11"/>
      <c r="Y9" s="11"/>
      <c r="Z9" s="11"/>
      <c r="AA9" s="12"/>
      <c r="AB9" s="13">
        <f>SUM(AB5:AB8)</f>
        <v>555.08</v>
      </c>
    </row>
    <row r="10" ht="15.75" spans="2:28">
      <c r="B10" s="6">
        <v>6</v>
      </c>
      <c r="C10" s="7" t="s">
        <v>290</v>
      </c>
      <c r="D10" s="8" t="s">
        <v>3</v>
      </c>
      <c r="E10" s="8">
        <v>1</v>
      </c>
      <c r="F10" s="9">
        <v>11.46</v>
      </c>
      <c r="G10" s="9">
        <f t="shared" si="0"/>
        <v>11.46</v>
      </c>
      <c r="I10" s="6">
        <v>6</v>
      </c>
      <c r="J10" s="7" t="s">
        <v>291</v>
      </c>
      <c r="K10" s="8" t="s">
        <v>3</v>
      </c>
      <c r="L10" s="8">
        <v>1</v>
      </c>
      <c r="M10" s="9">
        <v>3</v>
      </c>
      <c r="N10" s="9">
        <f t="shared" si="1"/>
        <v>3</v>
      </c>
      <c r="P10" s="14" t="s">
        <v>292</v>
      </c>
      <c r="Q10" s="11"/>
      <c r="R10" s="11"/>
      <c r="S10" s="11"/>
      <c r="T10" s="12"/>
      <c r="U10" s="15">
        <f t="shared" ref="U10:U11" si="4">U8/12/1</f>
        <v>37.44</v>
      </c>
      <c r="W10" s="14" t="s">
        <v>293</v>
      </c>
      <c r="X10" s="11"/>
      <c r="Y10" s="11"/>
      <c r="Z10" s="11"/>
      <c r="AA10" s="12"/>
      <c r="AB10" s="15">
        <f>AB9/12/1</f>
        <v>46.26</v>
      </c>
    </row>
    <row r="11" ht="15.75" spans="2:28">
      <c r="B11" s="6">
        <v>7</v>
      </c>
      <c r="C11" s="7" t="s">
        <v>287</v>
      </c>
      <c r="D11" s="8" t="s">
        <v>3</v>
      </c>
      <c r="E11" s="8">
        <v>1</v>
      </c>
      <c r="F11" s="9">
        <v>4.57</v>
      </c>
      <c r="G11" s="9">
        <f t="shared" si="0"/>
        <v>4.57</v>
      </c>
      <c r="I11" s="10" t="s">
        <v>289</v>
      </c>
      <c r="J11" s="11"/>
      <c r="K11" s="11"/>
      <c r="L11" s="11"/>
      <c r="M11" s="12"/>
      <c r="N11" s="13">
        <f>SUM(N5:N10)</f>
        <v>715.73</v>
      </c>
      <c r="P11" s="14" t="s">
        <v>294</v>
      </c>
      <c r="Q11" s="11"/>
      <c r="R11" s="11"/>
      <c r="S11" s="11"/>
      <c r="T11" s="12"/>
      <c r="U11" s="15">
        <f t="shared" si="4"/>
        <v>12.08</v>
      </c>
    </row>
    <row r="12" ht="15.75" spans="2:28">
      <c r="B12" s="6">
        <v>8</v>
      </c>
      <c r="C12" s="7" t="s">
        <v>291</v>
      </c>
      <c r="D12" s="8" t="s">
        <v>3</v>
      </c>
      <c r="E12" s="8">
        <v>1</v>
      </c>
      <c r="F12" s="9">
        <v>3</v>
      </c>
      <c r="G12" s="9">
        <f t="shared" si="0"/>
        <v>3</v>
      </c>
      <c r="I12" s="14" t="s">
        <v>293</v>
      </c>
      <c r="J12" s="11"/>
      <c r="K12" s="11"/>
      <c r="L12" s="11"/>
      <c r="M12" s="12"/>
      <c r="N12" s="15">
        <f>N11/12/1</f>
        <v>59.64</v>
      </c>
      <c r="P12" s="16"/>
      <c r="Q12" s="16"/>
      <c r="R12" s="16"/>
      <c r="S12" s="16"/>
      <c r="T12" s="16"/>
      <c r="U12" s="16"/>
    </row>
    <row r="13" ht="15.75" spans="2:28">
      <c r="B13" s="10" t="s">
        <v>284</v>
      </c>
      <c r="C13" s="11"/>
      <c r="D13" s="11"/>
      <c r="E13" s="11"/>
      <c r="F13" s="12"/>
      <c r="G13" s="13">
        <f>SUM(G5:G8,G10:G12)</f>
        <v>727.19</v>
      </c>
      <c r="I13" s="16"/>
      <c r="J13" s="16"/>
      <c r="K13" s="16"/>
      <c r="L13" s="16"/>
      <c r="M13" s="16"/>
      <c r="N13" s="16"/>
      <c r="P13" s="16"/>
      <c r="Q13" s="16"/>
      <c r="R13" s="16"/>
      <c r="S13" s="16"/>
      <c r="T13" s="16"/>
      <c r="U13" s="16"/>
    </row>
    <row r="14" ht="15.75" spans="2:28">
      <c r="B14" s="10" t="s">
        <v>288</v>
      </c>
      <c r="C14" s="11"/>
      <c r="D14" s="11"/>
      <c r="E14" s="11"/>
      <c r="F14" s="12"/>
      <c r="G14" s="13">
        <f>SUM(G5:G12)</f>
        <v>1207.19</v>
      </c>
      <c r="I14" s="16"/>
      <c r="J14" s="16"/>
      <c r="K14" s="16"/>
      <c r="L14" s="16"/>
      <c r="M14" s="16"/>
      <c r="N14" s="16"/>
      <c r="P14" s="16"/>
      <c r="Q14" s="16"/>
      <c r="R14" s="16"/>
      <c r="S14" s="16"/>
      <c r="T14" s="16"/>
      <c r="U14" s="16"/>
    </row>
    <row r="15" ht="15.75" spans="2:28">
      <c r="B15" s="14" t="s">
        <v>292</v>
      </c>
      <c r="C15" s="11"/>
      <c r="D15" s="11"/>
      <c r="E15" s="11"/>
      <c r="F15" s="12"/>
      <c r="G15" s="15">
        <f t="shared" ref="G15:G16" si="5">G13/12/1</f>
        <v>60.6</v>
      </c>
      <c r="I15" s="16"/>
      <c r="J15" s="16"/>
      <c r="K15" s="16"/>
      <c r="L15" s="16"/>
      <c r="M15" s="16"/>
      <c r="N15" s="16"/>
      <c r="P15" s="16"/>
      <c r="Q15" s="16"/>
      <c r="R15" s="16"/>
      <c r="S15" s="16"/>
      <c r="T15" s="16"/>
      <c r="U15" s="16"/>
    </row>
    <row r="16" ht="15.75" spans="2:28">
      <c r="B16" s="14" t="s">
        <v>294</v>
      </c>
      <c r="C16" s="11"/>
      <c r="D16" s="11"/>
      <c r="E16" s="11"/>
      <c r="F16" s="12"/>
      <c r="G16" s="15">
        <f t="shared" si="5"/>
        <v>100.6</v>
      </c>
      <c r="I16" s="16"/>
      <c r="J16" s="16"/>
      <c r="K16" s="16"/>
      <c r="L16" s="16"/>
      <c r="M16" s="16"/>
      <c r="N16" s="16"/>
    </row>
    <row r="17" spans="2:28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ht="15.75" spans="2:28">
      <c r="I18" s="16"/>
      <c r="J18" s="16"/>
      <c r="K18" s="16"/>
      <c r="L18" s="16"/>
      <c r="M18" s="16"/>
      <c r="N18" s="16"/>
    </row>
    <row r="19" ht="15.75" spans="2:28">
      <c r="B19" s="1" t="s">
        <v>295</v>
      </c>
      <c r="C19" s="2"/>
      <c r="D19" s="2"/>
      <c r="E19" s="2"/>
      <c r="F19" s="2"/>
      <c r="G19" s="3"/>
      <c r="I19" s="1" t="s">
        <v>296</v>
      </c>
      <c r="J19" s="2"/>
      <c r="K19" s="2"/>
      <c r="L19" s="2"/>
      <c r="M19" s="2"/>
      <c r="N19" s="3"/>
      <c r="P19" s="1" t="s">
        <v>296</v>
      </c>
      <c r="Q19" s="2"/>
      <c r="R19" s="2"/>
      <c r="S19" s="2"/>
      <c r="T19" s="2"/>
      <c r="U19" s="3"/>
    </row>
    <row r="20" ht="26.25" spans="2:28">
      <c r="B20" s="4" t="s">
        <v>1</v>
      </c>
      <c r="C20" s="5" t="s">
        <v>271</v>
      </c>
      <c r="D20" s="5" t="s">
        <v>3</v>
      </c>
      <c r="E20" s="5" t="s">
        <v>5</v>
      </c>
      <c r="F20" s="5" t="s">
        <v>4</v>
      </c>
      <c r="G20" s="5" t="s">
        <v>272</v>
      </c>
      <c r="I20" s="4" t="s">
        <v>1</v>
      </c>
      <c r="J20" s="5" t="s">
        <v>271</v>
      </c>
      <c r="K20" s="5" t="s">
        <v>3</v>
      </c>
      <c r="L20" s="5" t="s">
        <v>5</v>
      </c>
      <c r="M20" s="5" t="s">
        <v>4</v>
      </c>
      <c r="N20" s="5" t="s">
        <v>272</v>
      </c>
      <c r="P20" s="4" t="s">
        <v>1</v>
      </c>
      <c r="Q20" s="5" t="s">
        <v>271</v>
      </c>
      <c r="R20" s="5" t="s">
        <v>3</v>
      </c>
      <c r="S20" s="5" t="s">
        <v>5</v>
      </c>
      <c r="T20" s="5" t="s">
        <v>4</v>
      </c>
      <c r="U20" s="5" t="s">
        <v>272</v>
      </c>
    </row>
    <row r="21" ht="15.75" customHeight="1" spans="2:28">
      <c r="B21" s="6">
        <v>1</v>
      </c>
      <c r="C21" s="7" t="s">
        <v>297</v>
      </c>
      <c r="D21" s="8" t="s">
        <v>3</v>
      </c>
      <c r="E21" s="8">
        <v>4</v>
      </c>
      <c r="F21" s="9">
        <v>1794</v>
      </c>
      <c r="G21" s="9">
        <f>(E21*F21)/5</f>
        <v>1435.2</v>
      </c>
      <c r="I21" s="6">
        <v>1</v>
      </c>
      <c r="J21" s="7" t="s">
        <v>298</v>
      </c>
      <c r="K21" s="8" t="s">
        <v>3</v>
      </c>
      <c r="L21" s="8">
        <v>44</v>
      </c>
      <c r="M21" s="9">
        <v>223.01</v>
      </c>
      <c r="N21" s="9">
        <f t="shared" ref="N21:N22" si="6">(L21*M21)/5</f>
        <v>1962.49</v>
      </c>
      <c r="P21" s="6">
        <v>1</v>
      </c>
      <c r="Q21" s="7" t="s">
        <v>299</v>
      </c>
      <c r="R21" s="8" t="s">
        <v>3</v>
      </c>
      <c r="S21" s="8">
        <v>5</v>
      </c>
      <c r="T21" s="9">
        <v>11.67</v>
      </c>
      <c r="U21" s="9">
        <f>S21*T21</f>
        <v>58.35</v>
      </c>
    </row>
    <row r="22" ht="15.75" customHeight="1" spans="2:28">
      <c r="B22" s="10" t="s">
        <v>289</v>
      </c>
      <c r="C22" s="11"/>
      <c r="D22" s="11"/>
      <c r="E22" s="11"/>
      <c r="F22" s="12"/>
      <c r="G22" s="13">
        <f>SUM(G21)</f>
        <v>1435.2</v>
      </c>
      <c r="I22" s="6">
        <v>2</v>
      </c>
      <c r="J22" s="7" t="s">
        <v>300</v>
      </c>
      <c r="K22" s="8" t="s">
        <v>3</v>
      </c>
      <c r="L22" s="8">
        <v>44</v>
      </c>
      <c r="M22" s="9">
        <v>179.06</v>
      </c>
      <c r="N22" s="9">
        <f t="shared" si="6"/>
        <v>1575.73</v>
      </c>
      <c r="P22" s="10" t="s">
        <v>289</v>
      </c>
      <c r="Q22" s="11"/>
      <c r="R22" s="11"/>
      <c r="S22" s="11"/>
      <c r="T22" s="12"/>
      <c r="U22" s="13">
        <f>SUM(U21)</f>
        <v>58.35</v>
      </c>
    </row>
    <row r="23" ht="15.75" customHeight="1" spans="2:28">
      <c r="B23" s="14" t="s">
        <v>293</v>
      </c>
      <c r="C23" s="11"/>
      <c r="D23" s="11"/>
      <c r="E23" s="11"/>
      <c r="F23" s="12"/>
      <c r="G23" s="15">
        <f>G22/12/43</f>
        <v>2.78</v>
      </c>
      <c r="I23" s="10" t="s">
        <v>289</v>
      </c>
      <c r="J23" s="11"/>
      <c r="K23" s="11"/>
      <c r="L23" s="11"/>
      <c r="M23" s="12"/>
      <c r="N23" s="13">
        <f>SUM(N21:N22)</f>
        <v>3538.22</v>
      </c>
      <c r="P23" s="14" t="s">
        <v>293</v>
      </c>
      <c r="Q23" s="11"/>
      <c r="R23" s="11"/>
      <c r="S23" s="11"/>
      <c r="T23" s="12"/>
      <c r="U23" s="15">
        <f>U22/12/43</f>
        <v>0.11</v>
      </c>
    </row>
    <row r="24" ht="15.75" customHeight="1" spans="2:28">
      <c r="I24" s="14" t="s">
        <v>293</v>
      </c>
      <c r="J24" s="11"/>
      <c r="K24" s="11"/>
      <c r="L24" s="11"/>
      <c r="M24" s="12"/>
      <c r="N24" s="15">
        <f>N23/12/43</f>
        <v>6.86</v>
      </c>
    </row>
    <row r="25" ht="15.75" customHeight="1" spans="2:28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ht="15.75" customHeight="1"/>
    <row r="27" ht="15.75" customHeight="1" spans="2:28">
      <c r="B27" s="1" t="s">
        <v>301</v>
      </c>
      <c r="C27" s="2"/>
      <c r="D27" s="2"/>
      <c r="E27" s="2"/>
      <c r="F27" s="2"/>
      <c r="G27" s="3"/>
      <c r="I27" s="1" t="s">
        <v>296</v>
      </c>
      <c r="J27" s="2"/>
      <c r="K27" s="2"/>
      <c r="L27" s="2"/>
      <c r="M27" s="2"/>
      <c r="N27" s="3"/>
      <c r="P27" s="1" t="s">
        <v>296</v>
      </c>
      <c r="Q27" s="2"/>
      <c r="R27" s="2"/>
      <c r="S27" s="2"/>
      <c r="T27" s="2"/>
      <c r="U27" s="3"/>
    </row>
    <row r="28" ht="15.75" customHeight="1" spans="2:28">
      <c r="B28" s="4" t="s">
        <v>1</v>
      </c>
      <c r="C28" s="5" t="s">
        <v>271</v>
      </c>
      <c r="D28" s="5" t="s">
        <v>3</v>
      </c>
      <c r="E28" s="5" t="s">
        <v>5</v>
      </c>
      <c r="F28" s="5" t="s">
        <v>4</v>
      </c>
      <c r="G28" s="5" t="s">
        <v>272</v>
      </c>
      <c r="I28" s="4" t="s">
        <v>1</v>
      </c>
      <c r="J28" s="5" t="s">
        <v>271</v>
      </c>
      <c r="K28" s="5" t="s">
        <v>3</v>
      </c>
      <c r="L28" s="5" t="s">
        <v>5</v>
      </c>
      <c r="M28" s="5" t="s">
        <v>4</v>
      </c>
      <c r="N28" s="5" t="s">
        <v>272</v>
      </c>
      <c r="P28" s="4" t="s">
        <v>1</v>
      </c>
      <c r="Q28" s="5" t="s">
        <v>271</v>
      </c>
      <c r="R28" s="5" t="s">
        <v>3</v>
      </c>
      <c r="S28" s="5" t="s">
        <v>5</v>
      </c>
      <c r="T28" s="5" t="s">
        <v>4</v>
      </c>
      <c r="U28" s="5" t="s">
        <v>272</v>
      </c>
    </row>
    <row r="29" ht="15.75" customHeight="1" spans="2:28">
      <c r="B29" s="6">
        <v>1</v>
      </c>
      <c r="C29" s="7" t="s">
        <v>302</v>
      </c>
      <c r="D29" s="8" t="s">
        <v>3</v>
      </c>
      <c r="E29" s="8">
        <v>3</v>
      </c>
      <c r="F29" s="9">
        <v>25650.5</v>
      </c>
      <c r="G29" s="9">
        <f>(E29*F29)/5</f>
        <v>15390.3</v>
      </c>
      <c r="I29" s="6">
        <v>1</v>
      </c>
      <c r="J29" s="7" t="s">
        <v>303</v>
      </c>
      <c r="K29" s="8" t="s">
        <v>3</v>
      </c>
      <c r="L29" s="8">
        <v>22</v>
      </c>
      <c r="M29" s="9">
        <v>52.64</v>
      </c>
      <c r="N29" s="9">
        <f>L29*M29</f>
        <v>1158.08</v>
      </c>
      <c r="P29" s="6">
        <v>1</v>
      </c>
      <c r="Q29" s="7" t="s">
        <v>304</v>
      </c>
      <c r="R29" s="8" t="s">
        <v>305</v>
      </c>
      <c r="S29" s="8">
        <v>2800</v>
      </c>
      <c r="T29" s="9">
        <v>6.29</v>
      </c>
      <c r="U29" s="9">
        <f>S29*T29</f>
        <v>17612</v>
      </c>
    </row>
    <row r="30" ht="15.75" customHeight="1" spans="2:28">
      <c r="B30" s="10" t="s">
        <v>289</v>
      </c>
      <c r="C30" s="11"/>
      <c r="D30" s="11"/>
      <c r="E30" s="11"/>
      <c r="F30" s="12"/>
      <c r="G30" s="13">
        <f>SUM(G29)</f>
        <v>15390.3</v>
      </c>
      <c r="I30" s="10" t="s">
        <v>289</v>
      </c>
      <c r="J30" s="11"/>
      <c r="K30" s="11"/>
      <c r="L30" s="11"/>
      <c r="M30" s="12"/>
      <c r="N30" s="13">
        <f>SUM(N29)</f>
        <v>1158.08</v>
      </c>
      <c r="P30" s="10" t="s">
        <v>289</v>
      </c>
      <c r="Q30" s="11"/>
      <c r="R30" s="11"/>
      <c r="S30" s="11"/>
      <c r="T30" s="12"/>
      <c r="U30" s="13">
        <f>SUM(U29)</f>
        <v>17612</v>
      </c>
    </row>
    <row r="31" ht="15.75" customHeight="1" spans="2:28">
      <c r="B31" s="14" t="s">
        <v>293</v>
      </c>
      <c r="C31" s="11"/>
      <c r="D31" s="11"/>
      <c r="E31" s="11"/>
      <c r="F31" s="12"/>
      <c r="G31" s="15">
        <f>G30/12/10</f>
        <v>128.25</v>
      </c>
      <c r="I31" s="14" t="s">
        <v>293</v>
      </c>
      <c r="J31" s="11"/>
      <c r="K31" s="11"/>
      <c r="L31" s="11"/>
      <c r="M31" s="12"/>
      <c r="N31" s="15">
        <f>N30/12/22</f>
        <v>4.39</v>
      </c>
      <c r="P31" s="14" t="s">
        <v>293</v>
      </c>
      <c r="Q31" s="11"/>
      <c r="R31" s="11"/>
      <c r="S31" s="11"/>
      <c r="T31" s="12"/>
      <c r="U31" s="15">
        <f>U30/12/10</f>
        <v>146.77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B3:G3"/>
    <mergeCell ref="I3:N3"/>
    <mergeCell ref="P3:U3"/>
    <mergeCell ref="W3:AB3"/>
    <mergeCell ref="P8:T8"/>
    <mergeCell ref="P9:T9"/>
    <mergeCell ref="W9:AA9"/>
    <mergeCell ref="P10:T10"/>
    <mergeCell ref="W10:AA10"/>
    <mergeCell ref="I11:M11"/>
    <mergeCell ref="P11:T11"/>
    <mergeCell ref="I12:M12"/>
    <mergeCell ref="B13:F13"/>
    <mergeCell ref="B14:F14"/>
    <mergeCell ref="B15:F15"/>
    <mergeCell ref="B16:F16"/>
    <mergeCell ref="B19:G19"/>
    <mergeCell ref="I19:N19"/>
    <mergeCell ref="P19:U19"/>
    <mergeCell ref="B22:F22"/>
    <mergeCell ref="P22:T22"/>
    <mergeCell ref="B23:F23"/>
    <mergeCell ref="I23:M23"/>
    <mergeCell ref="P23:T23"/>
    <mergeCell ref="I24:M24"/>
    <mergeCell ref="B27:G27"/>
    <mergeCell ref="I27:N27"/>
    <mergeCell ref="P27:U27"/>
    <mergeCell ref="B30:F30"/>
    <mergeCell ref="I30:M30"/>
    <mergeCell ref="P30:T30"/>
    <mergeCell ref="B31:F31"/>
    <mergeCell ref="I31:M31"/>
    <mergeCell ref="P31:T31"/>
  </mergeCells>
  <pageMargins left="0.75" right="0.75" top="1" bottom="1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RESUMO</vt:lpstr>
      <vt:lpstr>MOS DIURNO</vt:lpstr>
      <vt:lpstr>MOS NOTUR</vt:lpstr>
      <vt:lpstr>MOS DIUR MOTO</vt:lpstr>
      <vt:lpstr>MOS NOTUR MOTO</vt:lpstr>
      <vt:lpstr>MOS DIUR MONITOR</vt:lpstr>
      <vt:lpstr>MOS NOTUR MONITOR</vt:lpstr>
      <vt:lpstr>MOS DIUR SUPERVISOR</vt:lpstr>
      <vt:lpstr>INSUMOS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celio</cp:lastModifiedBy>
  <dcterms:created xsi:type="dcterms:W3CDTF">2016-06-22T19:00:00Z</dcterms:created>
  <dcterms:modified xsi:type="dcterms:W3CDTF">2026-05-28T14:46:39Z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463C9B489E344359BC327A6442504244_12</vt:lpwstr>
  </property>
  <property fmtid="{D5CDD505-2E9C-101B-9397-08002B2CF9AE}" pid="10" name="KSOProductBuildVer">
    <vt:lpwstr>1046-12.1.0.26372</vt:lpwstr>
  </property>
  <property fmtid="{D5CDD505-2E9C-101B-9397-08002B2CF9AE}" pid="11" name="CalculationRule">
    <vt:i4>0</vt:i4>
  </property>
</Properties>
</file>